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jcperezc_minenergia_gov_co/Documents/2. Distribución SIN (Resoluciones y PAC)/Resoluciones/07. Tercer pago al 1T 2025/"/>
    </mc:Choice>
  </mc:AlternateContent>
  <xr:revisionPtr revIDLastSave="191" documentId="8_{82387696-94BE-4028-805C-BC22BA453F30}" xr6:coauthVersionLast="47" xr6:coauthVersionMax="47" xr10:uidLastSave="{3A0B56E9-447F-46F8-B745-78B50FEE9175}"/>
  <bookViews>
    <workbookView xWindow="5676" yWindow="5676" windowWidth="10920" windowHeight="6396" firstSheet="5" activeTab="5" xr2:uid="{00000000-000D-0000-FFFF-FFFF00000000}"/>
  </bookViews>
  <sheets>
    <sheet name="Hoja2" sheetId="5" state="hidden" r:id="rId1"/>
    <sheet name="Hoja3" sheetId="6" state="hidden" r:id="rId2"/>
    <sheet name="Hoja4" sheetId="7" state="hidden" r:id="rId3"/>
    <sheet name="Hoja5" sheetId="8" state="hidden" r:id="rId4"/>
    <sheet name="Cuadro1 Resol" sheetId="2" state="hidden" r:id="rId5"/>
    <sheet name="Hoja1 (2)" sheetId="12" r:id="rId6"/>
    <sheet name="Hoja1" sheetId="4" r:id="rId7"/>
    <sheet name="Radicados" sheetId="10" state="hidden" r:id="rId8"/>
  </sheets>
  <externalReferences>
    <externalReference r:id="rId9"/>
  </externalReferences>
  <definedNames>
    <definedName name="_xlnm._FilterDatabase" localSheetId="7" hidden="1">Radicados!$B$2:$E$28</definedName>
    <definedName name="_xlnm.Print_Area" localSheetId="6">Hoja1!$C$1:$M$38</definedName>
    <definedName name="_xlnm.Print_Area" localSheetId="5">'Hoja1 (2)'!$C$1:$M$38</definedName>
    <definedName name="cuentas">#REF!</definedName>
    <definedName name="empresas">#REF!</definedName>
    <definedName name="todo">#REF!</definedName>
  </definedNames>
  <calcPr calcId="191028"/>
  <pivotCaches>
    <pivotCache cacheId="5147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2" l="1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4" i="12"/>
  <c r="M3" i="12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" i="12"/>
  <c r="H37" i="12"/>
  <c r="D37" i="12"/>
  <c r="H36" i="12"/>
  <c r="D36" i="12"/>
  <c r="H35" i="12"/>
  <c r="D35" i="12"/>
  <c r="H34" i="12"/>
  <c r="D34" i="12"/>
  <c r="H33" i="12"/>
  <c r="D33" i="12"/>
  <c r="H32" i="12"/>
  <c r="D32" i="12"/>
  <c r="M38" i="12"/>
  <c r="H31" i="12"/>
  <c r="D31" i="12"/>
  <c r="I30" i="12"/>
  <c r="H30" i="12"/>
  <c r="D30" i="12"/>
  <c r="I29" i="12"/>
  <c r="H29" i="12"/>
  <c r="D29" i="12"/>
  <c r="I28" i="12"/>
  <c r="H28" i="12"/>
  <c r="D28" i="12"/>
  <c r="I27" i="12"/>
  <c r="H27" i="12"/>
  <c r="D27" i="12"/>
  <c r="I26" i="12"/>
  <c r="H26" i="12"/>
  <c r="D26" i="12"/>
  <c r="I25" i="12"/>
  <c r="H25" i="12"/>
  <c r="D25" i="12"/>
  <c r="I24" i="12"/>
  <c r="H24" i="12"/>
  <c r="D24" i="12"/>
  <c r="I23" i="12"/>
  <c r="H23" i="12"/>
  <c r="D23" i="12"/>
  <c r="I22" i="12"/>
  <c r="H22" i="12"/>
  <c r="D22" i="12"/>
  <c r="I21" i="12"/>
  <c r="H21" i="12"/>
  <c r="D21" i="12"/>
  <c r="I20" i="12"/>
  <c r="H20" i="12"/>
  <c r="I19" i="12"/>
  <c r="H19" i="12"/>
  <c r="D19" i="12"/>
  <c r="I18" i="12"/>
  <c r="H18" i="12"/>
  <c r="D18" i="12"/>
  <c r="I17" i="12"/>
  <c r="H17" i="12"/>
  <c r="D17" i="12"/>
  <c r="I16" i="12"/>
  <c r="H16" i="12"/>
  <c r="D16" i="12"/>
  <c r="I15" i="12"/>
  <c r="H15" i="12"/>
  <c r="D15" i="12"/>
  <c r="I14" i="12"/>
  <c r="H14" i="12"/>
  <c r="I13" i="12"/>
  <c r="H13" i="12"/>
  <c r="D13" i="12"/>
  <c r="I12" i="12"/>
  <c r="H12" i="12"/>
  <c r="D12" i="12"/>
  <c r="I11" i="12"/>
  <c r="H11" i="12"/>
  <c r="D11" i="12"/>
  <c r="I10" i="12"/>
  <c r="H10" i="12"/>
  <c r="D10" i="12"/>
  <c r="I9" i="12"/>
  <c r="H9" i="12"/>
  <c r="D9" i="12"/>
  <c r="I8" i="12"/>
  <c r="H8" i="12"/>
  <c r="D8" i="12"/>
  <c r="H7" i="12"/>
  <c r="I6" i="12"/>
  <c r="H6" i="12"/>
  <c r="D6" i="12"/>
  <c r="I5" i="12"/>
  <c r="H5" i="12"/>
  <c r="D5" i="12"/>
  <c r="I4" i="12"/>
  <c r="H4" i="12"/>
  <c r="D4" i="12"/>
  <c r="I3" i="12"/>
  <c r="H3" i="12"/>
  <c r="E38" i="12"/>
  <c r="D3" i="12"/>
  <c r="H7" i="4"/>
  <c r="H34" i="4"/>
  <c r="H35" i="4"/>
  <c r="H36" i="4"/>
  <c r="H37" i="4"/>
  <c r="H29" i="4"/>
  <c r="H30" i="4"/>
  <c r="H31" i="4"/>
  <c r="H32" i="4"/>
  <c r="H33" i="4"/>
  <c r="H28" i="4"/>
  <c r="H21" i="4"/>
  <c r="H22" i="4"/>
  <c r="H23" i="4"/>
  <c r="H24" i="4"/>
  <c r="H25" i="4"/>
  <c r="H26" i="4"/>
  <c r="H27" i="4"/>
  <c r="H20" i="4"/>
  <c r="H15" i="4"/>
  <c r="H16" i="4"/>
  <c r="H17" i="4"/>
  <c r="H18" i="4"/>
  <c r="H19" i="4"/>
  <c r="H10" i="4"/>
  <c r="H11" i="4"/>
  <c r="H12" i="4"/>
  <c r="H13" i="4"/>
  <c r="H14" i="4"/>
  <c r="H8" i="4"/>
  <c r="H9" i="4"/>
  <c r="H5" i="4"/>
  <c r="H6" i="4"/>
  <c r="H4" i="4"/>
  <c r="H3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M37" i="4"/>
  <c r="E37" i="4"/>
  <c r="D37" i="4"/>
  <c r="M36" i="4"/>
  <c r="E36" i="4"/>
  <c r="D36" i="4"/>
  <c r="M35" i="4"/>
  <c r="E35" i="4"/>
  <c r="D35" i="4"/>
  <c r="M34" i="4"/>
  <c r="E34" i="4"/>
  <c r="D34" i="4"/>
  <c r="M33" i="4"/>
  <c r="E33" i="4"/>
  <c r="D33" i="4"/>
  <c r="M32" i="4"/>
  <c r="E32" i="4"/>
  <c r="D32" i="4"/>
  <c r="M31" i="4"/>
  <c r="E31" i="4"/>
  <c r="D31" i="4"/>
  <c r="I30" i="4"/>
  <c r="D30" i="4"/>
  <c r="I29" i="4"/>
  <c r="D29" i="4"/>
  <c r="I28" i="4"/>
  <c r="D28" i="4"/>
  <c r="I27" i="4"/>
  <c r="D27" i="4"/>
  <c r="I26" i="4"/>
  <c r="D26" i="4"/>
  <c r="I25" i="4"/>
  <c r="D25" i="4"/>
  <c r="I24" i="4"/>
  <c r="D24" i="4"/>
  <c r="I23" i="4"/>
  <c r="D23" i="4"/>
  <c r="I22" i="4"/>
  <c r="D22" i="4"/>
  <c r="I21" i="4"/>
  <c r="D21" i="4"/>
  <c r="I20" i="4"/>
  <c r="I19" i="4"/>
  <c r="D19" i="4"/>
  <c r="I18" i="4"/>
  <c r="D18" i="4"/>
  <c r="I17" i="4"/>
  <c r="D17" i="4"/>
  <c r="I16" i="4"/>
  <c r="D16" i="4"/>
  <c r="I15" i="4"/>
  <c r="D15" i="4"/>
  <c r="I14" i="4"/>
  <c r="I13" i="4"/>
  <c r="D13" i="4"/>
  <c r="I12" i="4"/>
  <c r="D12" i="4"/>
  <c r="I11" i="4"/>
  <c r="D11" i="4"/>
  <c r="I10" i="4"/>
  <c r="D10" i="4"/>
  <c r="I9" i="4"/>
  <c r="D9" i="4"/>
  <c r="I8" i="4"/>
  <c r="D8" i="4"/>
  <c r="I6" i="4"/>
  <c r="D6" i="4"/>
  <c r="I5" i="4"/>
  <c r="D5" i="4"/>
  <c r="I4" i="4"/>
  <c r="D4" i="4"/>
  <c r="I3" i="4"/>
  <c r="D3" i="4"/>
  <c r="E38" i="4" l="1"/>
  <c r="M38" i="4"/>
  <c r="M30" i="2"/>
  <c r="G25" i="2" l="1"/>
  <c r="H25" i="2"/>
  <c r="I25" i="2"/>
  <c r="J25" i="2"/>
  <c r="K25" i="2"/>
  <c r="L25" i="2"/>
  <c r="M25" i="2" s="1"/>
  <c r="G26" i="2"/>
  <c r="H26" i="2"/>
  <c r="I26" i="2"/>
  <c r="J26" i="2"/>
  <c r="K26" i="2"/>
  <c r="L26" i="2"/>
  <c r="M26" i="2" s="1"/>
  <c r="G27" i="2"/>
  <c r="H27" i="2"/>
  <c r="I27" i="2"/>
  <c r="J27" i="2"/>
  <c r="K27" i="2"/>
  <c r="L27" i="2"/>
  <c r="M27" i="2" s="1"/>
  <c r="G28" i="2"/>
  <c r="H28" i="2"/>
  <c r="I28" i="2"/>
  <c r="J28" i="2"/>
  <c r="K28" i="2"/>
  <c r="L28" i="2"/>
  <c r="M28" i="2" s="1"/>
  <c r="G29" i="2"/>
  <c r="H29" i="2"/>
  <c r="I29" i="2"/>
  <c r="J29" i="2"/>
  <c r="K29" i="2"/>
  <c r="L29" i="2"/>
  <c r="M29" i="2" s="1"/>
  <c r="G13" i="2" l="1"/>
  <c r="H13" i="2"/>
  <c r="I13" i="2"/>
  <c r="J13" i="2"/>
  <c r="K13" i="2"/>
  <c r="L13" i="2"/>
  <c r="M13" i="2" s="1"/>
  <c r="G14" i="2"/>
  <c r="H14" i="2"/>
  <c r="I14" i="2"/>
  <c r="J14" i="2"/>
  <c r="K14" i="2"/>
  <c r="L14" i="2"/>
  <c r="M14" i="2" s="1"/>
  <c r="G15" i="2"/>
  <c r="H15" i="2"/>
  <c r="I15" i="2"/>
  <c r="J15" i="2"/>
  <c r="K15" i="2"/>
  <c r="L15" i="2"/>
  <c r="M15" i="2" s="1"/>
  <c r="G16" i="2"/>
  <c r="H16" i="2"/>
  <c r="I16" i="2"/>
  <c r="J16" i="2"/>
  <c r="K16" i="2"/>
  <c r="L16" i="2"/>
  <c r="M16" i="2" s="1"/>
  <c r="G17" i="2"/>
  <c r="H17" i="2"/>
  <c r="I17" i="2"/>
  <c r="J17" i="2"/>
  <c r="K17" i="2"/>
  <c r="L17" i="2"/>
  <c r="M17" i="2" s="1"/>
  <c r="G18" i="2"/>
  <c r="H18" i="2"/>
  <c r="I18" i="2"/>
  <c r="J18" i="2"/>
  <c r="K18" i="2"/>
  <c r="L18" i="2"/>
  <c r="M18" i="2" s="1"/>
  <c r="G19" i="2"/>
  <c r="H19" i="2"/>
  <c r="I19" i="2"/>
  <c r="J19" i="2"/>
  <c r="K19" i="2"/>
  <c r="L19" i="2"/>
  <c r="M19" i="2" s="1"/>
  <c r="G20" i="2"/>
  <c r="H20" i="2"/>
  <c r="I20" i="2"/>
  <c r="J20" i="2"/>
  <c r="K20" i="2"/>
  <c r="L20" i="2"/>
  <c r="M20" i="2" s="1"/>
  <c r="G21" i="2"/>
  <c r="H21" i="2"/>
  <c r="I21" i="2"/>
  <c r="J21" i="2"/>
  <c r="K21" i="2"/>
  <c r="L21" i="2"/>
  <c r="M21" i="2" s="1"/>
  <c r="G22" i="2"/>
  <c r="H22" i="2"/>
  <c r="I22" i="2"/>
  <c r="J22" i="2"/>
  <c r="K22" i="2"/>
  <c r="L22" i="2"/>
  <c r="M22" i="2" s="1"/>
  <c r="G23" i="2"/>
  <c r="H23" i="2"/>
  <c r="I23" i="2"/>
  <c r="J23" i="2"/>
  <c r="K23" i="2"/>
  <c r="L23" i="2"/>
  <c r="M23" i="2" s="1"/>
  <c r="G24" i="2"/>
  <c r="H24" i="2"/>
  <c r="I24" i="2"/>
  <c r="J24" i="2"/>
  <c r="K24" i="2"/>
  <c r="L24" i="2"/>
  <c r="M24" i="2" s="1"/>
  <c r="I12" i="2" l="1"/>
  <c r="L11" i="2" l="1"/>
  <c r="M11" i="2" s="1"/>
  <c r="L12" i="2"/>
  <c r="M12" i="2" s="1"/>
  <c r="L10" i="2"/>
  <c r="L30" i="2" s="1"/>
  <c r="M10" i="2" l="1"/>
  <c r="Q78" i="2" l="1"/>
  <c r="W47" i="2"/>
  <c r="W48" i="2" s="1"/>
  <c r="W49" i="2" s="1"/>
  <c r="W50" i="2" s="1"/>
  <c r="W51" i="2" s="1"/>
  <c r="W52" i="2" s="1"/>
  <c r="W53" i="2" s="1"/>
  <c r="W54" i="2" s="1"/>
  <c r="W55" i="2" s="1"/>
  <c r="W56" i="2" s="1"/>
  <c r="W57" i="2" s="1"/>
  <c r="W58" i="2" s="1"/>
  <c r="W59" i="2" s="1"/>
  <c r="W60" i="2" s="1"/>
  <c r="W61" i="2" s="1"/>
  <c r="W62" i="2" s="1"/>
  <c r="W63" i="2" s="1"/>
  <c r="W64" i="2" s="1"/>
  <c r="W65" i="2" s="1"/>
  <c r="W66" i="2" s="1"/>
  <c r="W67" i="2" s="1"/>
  <c r="W68" i="2" s="1"/>
  <c r="W69" i="2" s="1"/>
  <c r="W70" i="2" s="1"/>
  <c r="W71" i="2" s="1"/>
  <c r="W72" i="2" s="1"/>
  <c r="W73" i="2" s="1"/>
  <c r="W74" i="2" s="1"/>
  <c r="W75" i="2" s="1"/>
  <c r="W76" i="2" s="1"/>
  <c r="W77" i="2" s="1"/>
  <c r="V47" i="2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P47" i="2"/>
  <c r="P48" i="2" s="1"/>
  <c r="P49" i="2" s="1"/>
  <c r="P50" i="2" s="1"/>
  <c r="P51" i="2" s="1"/>
  <c r="P52" i="2" s="1"/>
  <c r="P53" i="2" s="1"/>
  <c r="P54" i="2" s="1"/>
  <c r="P55" i="2" s="1"/>
  <c r="P56" i="2" s="1"/>
  <c r="P57" i="2" s="1"/>
  <c r="P58" i="2" s="1"/>
  <c r="P59" i="2" s="1"/>
  <c r="P60" i="2" s="1"/>
  <c r="P61" i="2" s="1"/>
  <c r="P62" i="2" s="1"/>
  <c r="P63" i="2" s="1"/>
  <c r="P64" i="2" s="1"/>
  <c r="P65" i="2" s="1"/>
  <c r="P66" i="2" s="1"/>
  <c r="P67" i="2" s="1"/>
  <c r="P68" i="2" s="1"/>
  <c r="P69" i="2" s="1"/>
  <c r="P70" i="2" s="1"/>
  <c r="P71" i="2" s="1"/>
  <c r="P72" i="2" s="1"/>
  <c r="P73" i="2" s="1"/>
  <c r="P74" i="2" s="1"/>
  <c r="P75" i="2" s="1"/>
  <c r="P76" i="2" s="1"/>
  <c r="P77" i="2" s="1"/>
  <c r="O47" i="2"/>
  <c r="O48" i="2" s="1"/>
  <c r="O49" i="2" s="1"/>
  <c r="O50" i="2" s="1"/>
  <c r="O51" i="2" s="1"/>
  <c r="O52" i="2" s="1"/>
  <c r="O53" i="2" s="1"/>
  <c r="O54" i="2" s="1"/>
  <c r="O55" i="2" s="1"/>
  <c r="O56" i="2" s="1"/>
  <c r="O57" i="2" s="1"/>
  <c r="O58" i="2" s="1"/>
  <c r="O59" i="2" s="1"/>
  <c r="O60" i="2" s="1"/>
  <c r="O61" i="2" s="1"/>
  <c r="O62" i="2" s="1"/>
  <c r="O63" i="2" s="1"/>
  <c r="O64" i="2" s="1"/>
  <c r="O65" i="2" s="1"/>
  <c r="O66" i="2" s="1"/>
  <c r="O67" i="2" s="1"/>
  <c r="O68" i="2" s="1"/>
  <c r="O69" i="2" s="1"/>
  <c r="O70" i="2" s="1"/>
  <c r="O71" i="2" s="1"/>
  <c r="O72" i="2" s="1"/>
  <c r="O73" i="2" s="1"/>
  <c r="O74" i="2" s="1"/>
  <c r="O75" i="2" s="1"/>
  <c r="O76" i="2" s="1"/>
  <c r="O77" i="2" s="1"/>
  <c r="T46" i="2"/>
  <c r="T47" i="2" s="1"/>
  <c r="T48" i="2" s="1"/>
  <c r="T49" i="2" s="1"/>
  <c r="T50" i="2" s="1"/>
  <c r="T51" i="2" s="1"/>
  <c r="T52" i="2" s="1"/>
  <c r="T53" i="2" s="1"/>
  <c r="T54" i="2" s="1"/>
  <c r="T55" i="2" s="1"/>
  <c r="T56" i="2" s="1"/>
  <c r="T57" i="2" s="1"/>
  <c r="T58" i="2" s="1"/>
  <c r="T59" i="2" s="1"/>
  <c r="T60" i="2" s="1"/>
  <c r="T61" i="2" s="1"/>
  <c r="T62" i="2" s="1"/>
  <c r="T63" i="2" s="1"/>
  <c r="T64" i="2" s="1"/>
  <c r="T65" i="2" s="1"/>
  <c r="T66" i="2" s="1"/>
  <c r="T67" i="2" s="1"/>
  <c r="T68" i="2" s="1"/>
  <c r="T69" i="2" s="1"/>
  <c r="T70" i="2" s="1"/>
  <c r="T71" i="2" s="1"/>
  <c r="T72" i="2" s="1"/>
  <c r="T73" i="2" s="1"/>
  <c r="T74" i="2" s="1"/>
  <c r="T75" i="2" s="1"/>
  <c r="T76" i="2" s="1"/>
  <c r="T77" i="2" s="1"/>
  <c r="K12" i="2"/>
  <c r="J12" i="2"/>
  <c r="H12" i="2"/>
  <c r="G12" i="2"/>
  <c r="K11" i="2"/>
  <c r="J11" i="2"/>
  <c r="I11" i="2"/>
  <c r="H11" i="2"/>
  <c r="G11" i="2"/>
  <c r="K10" i="2"/>
  <c r="J10" i="2"/>
  <c r="I10" i="2"/>
  <c r="H10" i="2"/>
  <c r="G10" i="2"/>
  <c r="H9" i="2"/>
  <c r="G9" i="2"/>
  <c r="E22" i="2"/>
  <c r="E41" i="2"/>
  <c r="E25" i="2"/>
  <c r="E24" i="2"/>
  <c r="E17" i="2"/>
  <c r="E14" i="2"/>
  <c r="E13" i="2"/>
  <c r="E26" i="2"/>
  <c r="E37" i="2"/>
  <c r="E29" i="2"/>
  <c r="E19" i="2"/>
  <c r="E33" i="2"/>
  <c r="E21" i="2"/>
  <c r="E20" i="2"/>
  <c r="E23" i="2"/>
  <c r="E34" i="2"/>
  <c r="E27" i="2"/>
  <c r="E16" i="2"/>
  <c r="E12" i="2"/>
  <c r="E35" i="2"/>
  <c r="E28" i="2"/>
  <c r="E36" i="2"/>
  <c r="E31" i="2"/>
  <c r="E15" i="2"/>
  <c r="E30" i="2"/>
  <c r="E39" i="2"/>
  <c r="E40" i="2"/>
  <c r="E11" i="2"/>
  <c r="E38" i="2"/>
  <c r="E10" i="2"/>
  <c r="E32" i="2"/>
  <c r="E18" i="2"/>
</calcChain>
</file>

<file path=xl/sharedStrings.xml><?xml version="1.0" encoding="utf-8"?>
<sst xmlns="http://schemas.openxmlformats.org/spreadsheetml/2006/main" count="521" uniqueCount="162">
  <si>
    <t>Cod</t>
  </si>
  <si>
    <t>Empresa</t>
  </si>
  <si>
    <t>Subsidios</t>
  </si>
  <si>
    <t>Contribuciones</t>
  </si>
  <si>
    <t>Giros Recibidos otros Comercializadores</t>
  </si>
  <si>
    <t>Deficit/Superavit 4to Trimestre</t>
  </si>
  <si>
    <t>Valor a Pagar</t>
  </si>
  <si>
    <t>Radicado</t>
  </si>
  <si>
    <t>CENTRAL HIDROELECTRICA DE CALDAS S.A. E.S.P.</t>
  </si>
  <si>
    <t>Deficit/Superavit 1er Trimestre</t>
  </si>
  <si>
    <t>Valor Resolucion SIN (teniendo en cuenta acumulados y Res. 4 0726 Putumayo)</t>
  </si>
  <si>
    <t>CENTRALES ELECTRICAS DE NARIÑO S.A. E.S.P.</t>
  </si>
  <si>
    <t>CENTRALES ELECTRICAS DEL NORTE DE SANTANDER S.A.</t>
  </si>
  <si>
    <t>CODENSA S.A. E.S.P.</t>
  </si>
  <si>
    <t>COMPAÑIA DE ELECTRICIDAD DE TULUA S.A. E.S.P.</t>
  </si>
  <si>
    <t>COMPAÑÍA ENERGÉTICA DE OCCIDENTE S.A.S. ESP</t>
  </si>
  <si>
    <t>COMPAÑIA ENERGETICA DEL TOLIMA S.A. E.S.P.</t>
  </si>
  <si>
    <t>DISTRIBUIDORA DEL PACIFICO S.A. E.S.P.</t>
  </si>
  <si>
    <t>ELECTRIFICADORA DE SANTANDER S.A. E.S.P.</t>
  </si>
  <si>
    <t>ELECTRIFICADORA DEL CAQUETA S.A. E.S.P.</t>
  </si>
  <si>
    <t>ELECTRIFICADORA DEL CARIBE S.A. ESP</t>
  </si>
  <si>
    <t>ELECTRIFICADORA DEL HUILA S.A. E.S.P</t>
  </si>
  <si>
    <t>ELECTRIFICADORA DEL META S.A. E.S.P.</t>
  </si>
  <si>
    <t>ELECTRIFICADORA DEL MUNICIPIO DE RIO SUCIO S.A. ESP</t>
  </si>
  <si>
    <t>EMPRESA DE ENERGIA DE BOYACA S.A. E.S.P.</t>
  </si>
  <si>
    <t>EMPRESA DE ENERGIA DE CASANARE S.A. ESP</t>
  </si>
  <si>
    <t>EMPRESA DE ENERGIA DEL ARAUCA S.A. E.S.P.</t>
  </si>
  <si>
    <t>EMPRESA DE ENERGIA DEL BAJO PUTUMAYO S.A. E.S.P.</t>
  </si>
  <si>
    <t>EMPRESA DE ENERGIA DEL GUAVIARE S.A. E.S.P.</t>
  </si>
  <si>
    <t>EMPRESA DE ENERGIA DEL PACIFICO S.A. E.S.P.</t>
  </si>
  <si>
    <t>EMPRESA DE ENERGIA DEL PUTUMAYO S.A. E.S.P.</t>
  </si>
  <si>
    <t>EMPRESA DE ENERGIA DEL QUINDIO S.A. E.S.P.</t>
  </si>
  <si>
    <t>EMPRESA DE ENERGIA DEL VALLE DE SIBUNDOY S.A. E.S.P.</t>
  </si>
  <si>
    <t>EMPRESA DE SERVICIOS PÚBLICOS DE MURINDÓ ESP</t>
  </si>
  <si>
    <t>EMPRESA DE SERVICIOS PÚBLICOS DOMICILIARIOS DE CARMEN DEL DARIÉN S.A. E.S.P. - EMPSEPDARIEN</t>
  </si>
  <si>
    <t>EMPRESA MUNICIPAL DE ENERGIA ELECTRICA S.A. E.S.P.</t>
  </si>
  <si>
    <t>EMPRESA MUNICIPAL DE SERVICIOS PUBLICOS DE CARTAGENA DEL CHAIRA S.A. ESP</t>
  </si>
  <si>
    <t>EMPRESAS MUNICIPALES DE CALI S.A. E.S.P.</t>
  </si>
  <si>
    <t>EMPRESAS PUBLICAS DE MEDELLIN S.A. E.S.P.</t>
  </si>
  <si>
    <t>ENERTOTAL S.A. ESP</t>
  </si>
  <si>
    <t>EMPRESAS MUNICIPALES DE CARTAGO S.A. E.S.P</t>
  </si>
  <si>
    <t>MME-FSSRI</t>
  </si>
  <si>
    <t>CUENTAS</t>
  </si>
  <si>
    <t>Etiquetas de fila</t>
  </si>
  <si>
    <t>Suma de Valor RES</t>
  </si>
  <si>
    <t>Cuenta</t>
  </si>
  <si>
    <t>Tipo</t>
  </si>
  <si>
    <t>Banco</t>
  </si>
  <si>
    <t>Valor$</t>
  </si>
  <si>
    <t>EMPRESA DE ENERGIA DEL  QUINDIO S.A.E.S.P.</t>
  </si>
  <si>
    <t>CELSIA COLOMBIA S.A. E.S.P.</t>
  </si>
  <si>
    <t>EMPRESA DISTRIBUIDORA DEL PACIFICO S.A. E.S.P</t>
  </si>
  <si>
    <t>EMPRESA DE ENERGIA ELECTRICA DEL DEPARTAMENTO DEL GUAVIARE SA ESP</t>
  </si>
  <si>
    <t xml:space="preserve">EMPRESA DE ENERGIA DEL VALLE DE SIBUNDOY S.A. E.S.P. </t>
  </si>
  <si>
    <t>EMPRESA DE ENERGIA DEL PUTUMAYO S.A. ESP</t>
  </si>
  <si>
    <t>EMPRESA DE ENERGIA DEL BAJO PUTUMAYO  S.A.  E.S.P.</t>
  </si>
  <si>
    <t>CENTRALES ELECTRICAS DEL NORTE DE SANTANDER S.A. ESP</t>
  </si>
  <si>
    <t>ELECTRIFICADORA DEL HUILA S.A. E.S.P.</t>
  </si>
  <si>
    <t>COMPAÑIA ENERGETICA DE OCCIDENTE S.A.S.  E.S.P.</t>
  </si>
  <si>
    <t>EMPRESA DE ENERGIA DE BOYACA S.A. ESP</t>
  </si>
  <si>
    <t>COMPAÑÍA DE ELECTRICIDAD DE TULUÁ S.A. E.S.P.</t>
  </si>
  <si>
    <t>EMPRESA DE ENERGIA DE ARAUCA</t>
  </si>
  <si>
    <t>EMPRESAS PÚBLICAS DE MEDELLIN E.S.P.</t>
  </si>
  <si>
    <t>EMPRESA DE ENERGIA DE CASANARE SA ESP</t>
  </si>
  <si>
    <t>CARIBESOL DE LA COSTA S.A. E.S.P.</t>
  </si>
  <si>
    <t>CARIBEMAR DE LA COSTA S.A.S E.S.P.</t>
  </si>
  <si>
    <t>ENEL COLOMBIA S.A. ESP</t>
  </si>
  <si>
    <t>Total general</t>
  </si>
  <si>
    <t>TOTAL</t>
  </si>
  <si>
    <t>CodFSSRI</t>
  </si>
  <si>
    <t>MesReporte</t>
  </si>
  <si>
    <t>AñoReporte</t>
  </si>
  <si>
    <t>VrGiroCapit</t>
  </si>
  <si>
    <t>VrGiroInteres</t>
  </si>
  <si>
    <t>VrGiroRedim</t>
  </si>
  <si>
    <t>FechaGiro</t>
  </si>
  <si>
    <t>CodFSSRIIncumbente</t>
  </si>
  <si>
    <t>R</t>
  </si>
  <si>
    <t>Trimestre</t>
  </si>
  <si>
    <t>Resol 4 0118  17FEB2017</t>
  </si>
  <si>
    <t>EMPRESA</t>
  </si>
  <si>
    <t>NUMERO DE IDENTIFICACIÓN TRIBUTARIA (NIT)</t>
  </si>
  <si>
    <t>Total Distribución Recursos ($COP)</t>
  </si>
  <si>
    <t>Nombre de la cuenta</t>
  </si>
  <si>
    <t>NIT</t>
  </si>
  <si>
    <t>Valor ($COP)</t>
  </si>
  <si>
    <t>031867740</t>
  </si>
  <si>
    <t>A</t>
  </si>
  <si>
    <t>OCCIDENTE</t>
  </si>
  <si>
    <t>C</t>
  </si>
  <si>
    <t>BANCOLOMBIA</t>
  </si>
  <si>
    <t>AIR-E S.A.S. E.S.P.</t>
  </si>
  <si>
    <t>SANTANDER</t>
  </si>
  <si>
    <t>0550024100003615</t>
  </si>
  <si>
    <t>DAVIVIENDA</t>
  </si>
  <si>
    <t>818.001.629-6</t>
  </si>
  <si>
    <t>800.256.769-6</t>
  </si>
  <si>
    <t>BANCO POPULAR</t>
  </si>
  <si>
    <t>500807848759</t>
  </si>
  <si>
    <t>0112111689</t>
  </si>
  <si>
    <t>SCOTIABANK COLPATRIA</t>
  </si>
  <si>
    <t>BBVA</t>
  </si>
  <si>
    <t>EMPRESAS MUNICIPALES DE CALI   E.I.C.E  E.S.P</t>
  </si>
  <si>
    <t>890.399.003-4</t>
  </si>
  <si>
    <t>BOGOTA</t>
  </si>
  <si>
    <t>066169999712</t>
  </si>
  <si>
    <t>076070350830</t>
  </si>
  <si>
    <t>ELECTRIFICADORA DEL CAQUETA S.A. ESP</t>
  </si>
  <si>
    <t>039853684</t>
  </si>
  <si>
    <t>900.366.010-1</t>
  </si>
  <si>
    <t>EMPRESA MUNICIPAL DE ENERGÍA ELÉCTRICA S.A-E.S.P</t>
  </si>
  <si>
    <t>041030966</t>
  </si>
  <si>
    <t>ITAÚ</t>
  </si>
  <si>
    <t>ENERTOTAL S.A. E.S.P.</t>
  </si>
  <si>
    <t>482800024036</t>
  </si>
  <si>
    <t>EMPRESA DE ENERGÍA DE PEREIRA S.A. ESP.</t>
  </si>
  <si>
    <t>RENOVATIO TRADING AMERICAS S.A.S. ESP (ahora SPECTRUM RENOVAVEIS S.A.S E.S.P)</t>
  </si>
  <si>
    <t xml:space="preserve">ITALCOL ENERGÍA S.A. E.S.P. - ITALENER </t>
  </si>
  <si>
    <t>GAP ENERGY GROUP S.A. E.S.P.</t>
  </si>
  <si>
    <t>EMPRESA SIGLO XXI E.I.C.E. E.S.P.</t>
  </si>
  <si>
    <t>EMPRESA PRESTADORA DEL SERVICIO</t>
  </si>
  <si>
    <t>Radicado MinEnergía 4to Trimestre 2020</t>
  </si>
  <si>
    <t>Fecha de Radicación</t>
  </si>
  <si>
    <t>1-2021-043622</t>
  </si>
  <si>
    <t>CARIBEMAR DE LA COSTA S.A. E.S.P.</t>
  </si>
  <si>
    <t>1-2021-043617</t>
  </si>
  <si>
    <t>10/31/2021</t>
  </si>
  <si>
    <t>1-2021-045787
1-2021-045848</t>
  </si>
  <si>
    <t>16/11/2021
17/11/2021</t>
  </si>
  <si>
    <t>1-2021-043344</t>
  </si>
  <si>
    <t>10/28/2021</t>
  </si>
  <si>
    <t>1-2021-042941</t>
  </si>
  <si>
    <t>1-2021-042633
1-2021-042819</t>
  </si>
  <si>
    <t>25/10/2021
26/10/2021</t>
  </si>
  <si>
    <t>CODENSA S.A. ESP</t>
  </si>
  <si>
    <t>1-2021-043069</t>
  </si>
  <si>
    <t>1-2021-045564</t>
  </si>
  <si>
    <t>1-2021-043062</t>
  </si>
  <si>
    <t>1-2021-043001</t>
  </si>
  <si>
    <t>1-2021-043529
1-2021-043932</t>
  </si>
  <si>
    <t>29/10/2021
3/11/2021</t>
  </si>
  <si>
    <t>1-2021-043615</t>
  </si>
  <si>
    <t>1-2021-043382
1-2021-043460</t>
  </si>
  <si>
    <t>29-10-2021
29-10-2021</t>
  </si>
  <si>
    <t>1-2021-043533</t>
  </si>
  <si>
    <t>1-2021-043526
1-2021-043527</t>
  </si>
  <si>
    <t>1-2021-042775</t>
  </si>
  <si>
    <t>1-2021-043516</t>
  </si>
  <si>
    <t>10/29/2021</t>
  </si>
  <si>
    <t>1-2021-043549</t>
  </si>
  <si>
    <t>1-2021-042864</t>
  </si>
  <si>
    <t>1-2021-043521</t>
  </si>
  <si>
    <t>1-2021-042428</t>
  </si>
  <si>
    <t>1-2021-041901
1-2021-042158</t>
  </si>
  <si>
    <t>20/10/2021
21/10/2021</t>
  </si>
  <si>
    <t>1-2021-043611</t>
  </si>
  <si>
    <t>1-2021-041866
1-2021-042053</t>
  </si>
  <si>
    <t>20-10-2021
21-10-2021</t>
  </si>
  <si>
    <t>1-2021-039641</t>
  </si>
  <si>
    <t>1-2021-043563</t>
  </si>
  <si>
    <t>1-2021-043577</t>
  </si>
  <si>
    <t>1-2021-043252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</si>
</sst>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_-;_-@_-"/>
    <numFmt numFmtId="165" formatCode="_-* #,##0.00_-;\-* #,##0.00_-;_-* &quot;-&quot;??_-;_-@_-"/>
    <numFmt numFmtId="166" formatCode="&quot;$&quot;#,##0"/>
    <numFmt numFmtId="167" formatCode="_-* #,##0_-;\-* #,##0_-;_-* &quot;-&quot;??_-;_-@_-"/>
    <numFmt numFmtId="168" formatCode="_-&quot;$&quot;* #,##0.00_-;\-&quot;$&quot;* #,##0.00_-;_-&quot;$&quot;* &quot;-&quot;??_-;_-@_-"/>
  </numFmts>
  <fonts count="1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8"/>
      <color rgb="FF000000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9" fillId="0" borderId="0" applyNumberFormat="0" applyFill="0" applyBorder="0" applyProtection="0">
      <alignment horizontal="left"/>
    </xf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pivotButton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6" fontId="5" fillId="0" borderId="1" xfId="0" applyNumberFormat="1" applyFont="1" applyBorder="1"/>
    <xf numFmtId="0" fontId="5" fillId="0" borderId="0" xfId="0" applyFont="1"/>
    <xf numFmtId="15" fontId="5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/>
    <xf numFmtId="0" fontId="7" fillId="0" borderId="0" xfId="0" applyFont="1"/>
    <xf numFmtId="166" fontId="0" fillId="0" borderId="0" xfId="0" applyNumberFormat="1"/>
    <xf numFmtId="0" fontId="8" fillId="0" borderId="0" xfId="0" applyFont="1"/>
    <xf numFmtId="167" fontId="0" fillId="0" borderId="0" xfId="0" applyNumberFormat="1"/>
    <xf numFmtId="3" fontId="0" fillId="0" borderId="0" xfId="0" applyNumberFormat="1"/>
    <xf numFmtId="167" fontId="5" fillId="0" borderId="0" xfId="1" applyNumberFormat="1" applyFont="1"/>
    <xf numFmtId="167" fontId="0" fillId="0" borderId="0" xfId="1" applyNumberFormat="1" applyFont="1"/>
    <xf numFmtId="49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0" fillId="3" borderId="0" xfId="0" applyFill="1"/>
    <xf numFmtId="1" fontId="5" fillId="0" borderId="2" xfId="0" applyNumberFormat="1" applyFont="1" applyBorder="1" applyAlignment="1">
      <alignment horizontal="left" vertical="center" wrapText="1"/>
    </xf>
    <xf numFmtId="0" fontId="11" fillId="0" borderId="0" xfId="0" applyFont="1"/>
    <xf numFmtId="14" fontId="5" fillId="0" borderId="0" xfId="0" applyNumberFormat="1" applyFont="1"/>
    <xf numFmtId="1" fontId="5" fillId="2" borderId="3" xfId="0" applyNumberFormat="1" applyFont="1" applyFill="1" applyBorder="1" applyAlignment="1">
      <alignment horizontal="left" vertical="center" wrapText="1"/>
    </xf>
    <xf numFmtId="14" fontId="11" fillId="0" borderId="0" xfId="0" applyNumberFormat="1" applyFont="1"/>
    <xf numFmtId="1" fontId="5" fillId="0" borderId="3" xfId="0" applyNumberFormat="1" applyFont="1" applyBorder="1" applyAlignment="1">
      <alignment horizontal="left" vertical="center" wrapText="1"/>
    </xf>
    <xf numFmtId="0" fontId="11" fillId="0" borderId="0" xfId="0" applyFont="1" applyAlignment="1">
      <alignment wrapText="1"/>
    </xf>
    <xf numFmtId="14" fontId="11" fillId="0" borderId="0" xfId="0" applyNumberFormat="1" applyFont="1" applyAlignment="1">
      <alignment wrapText="1"/>
    </xf>
    <xf numFmtId="164" fontId="0" fillId="0" borderId="0" xfId="2" applyFont="1"/>
    <xf numFmtId="0" fontId="12" fillId="4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166" fontId="13" fillId="0" borderId="4" xfId="0" applyNumberFormat="1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66" fontId="12" fillId="4" borderId="4" xfId="0" applyNumberFormat="1" applyFont="1" applyFill="1" applyBorder="1" applyAlignment="1">
      <alignment vertical="center"/>
    </xf>
    <xf numFmtId="0" fontId="12" fillId="4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166" fontId="13" fillId="0" borderId="4" xfId="2" applyNumberFormat="1" applyFont="1" applyBorder="1" applyAlignment="1">
      <alignment horizontal="right"/>
    </xf>
    <xf numFmtId="0" fontId="13" fillId="0" borderId="4" xfId="0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166" fontId="12" fillId="4" borderId="4" xfId="2" applyNumberFormat="1" applyFont="1" applyFill="1" applyBorder="1" applyAlignment="1">
      <alignment horizontal="right"/>
    </xf>
    <xf numFmtId="49" fontId="13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2" fillId="4" borderId="4" xfId="0" applyFont="1" applyFill="1" applyBorder="1" applyAlignment="1">
      <alignment horizontal="right"/>
    </xf>
    <xf numFmtId="0" fontId="12" fillId="4" borderId="4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/>
    </xf>
  </cellXfs>
  <cellStyles count="16">
    <cellStyle name="DataPilot Title" xfId="6" xr:uid="{00000000-0005-0000-0000-000000000000}"/>
    <cellStyle name="Millares" xfId="1" builtinId="3"/>
    <cellStyle name="Millares [0]" xfId="2" builtinId="6"/>
    <cellStyle name="Millares [0] 2" xfId="10" xr:uid="{00000000-0005-0000-0000-000003000000}"/>
    <cellStyle name="Millares [0] 3" xfId="5" xr:uid="{00000000-0005-0000-0000-000004000000}"/>
    <cellStyle name="Millares [0] 4" xfId="3" xr:uid="{00000000-0005-0000-0000-000005000000}"/>
    <cellStyle name="Millares 2" xfId="7" xr:uid="{00000000-0005-0000-0000-000006000000}"/>
    <cellStyle name="Millares 2 2" xfId="12" xr:uid="{00000000-0005-0000-0000-000007000000}"/>
    <cellStyle name="Millares 3" xfId="8" xr:uid="{00000000-0005-0000-0000-000008000000}"/>
    <cellStyle name="Millares 3 2" xfId="13" xr:uid="{00000000-0005-0000-0000-000009000000}"/>
    <cellStyle name="Millares 4" xfId="9" xr:uid="{00000000-0005-0000-0000-00000A000000}"/>
    <cellStyle name="Millares 5" xfId="4" xr:uid="{00000000-0005-0000-0000-00000B000000}"/>
    <cellStyle name="Millares 6" xfId="14" xr:uid="{00000000-0005-0000-0000-00000C000000}"/>
    <cellStyle name="Millares 7" xfId="15" xr:uid="{00000000-0005-0000-0000-00000D000000}"/>
    <cellStyle name="Moneda 2" xfId="11" xr:uid="{00000000-0005-0000-0000-00000E000000}"/>
    <cellStyle name="Normal" xfId="0" builtinId="0"/>
  </cellStyles>
  <dxfs count="1">
    <dxf>
      <numFmt numFmtId="167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nenergiacol-my.sharepoint.com/personal/jcperezc_minenergia_gov_co/Documents/2.%20Distribuci&#243;n%20SIN%20(Resoluciones%20y%20PAC)/Resoluciones/07.%20Tercer%20pago%20al%201T%202025/2.%20Tablas%20Resolucion.xlsx" TargetMode="External"/><Relationship Id="rId1" Type="http://schemas.openxmlformats.org/officeDocument/2006/relationships/externalLinkPath" Target="2.%20Tablas%20Resol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N61ZiUDdokiiRoGPB-xPpjBCopfMFR1Pk0m_YMaF8xzqekWJjyYjSJNxWOEBgqGR" itemId="01UK775CMQIVICYVJKPFGI4ANQIIIYRGJZ">
      <xxl21:absoluteUrl r:id="rId2"/>
    </xxl21:alternateUrls>
    <sheetNames>
      <sheetName val="Hoja2"/>
      <sheetName val="Hoja3"/>
      <sheetName val="Hoja4"/>
      <sheetName val="Hoja5"/>
      <sheetName val="Cuadro1 Resol"/>
      <sheetName val=" BDLiq"/>
      <sheetName val="cUENTAS"/>
      <sheetName val="Hoja1"/>
      <sheetName val="Radicados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EMPRESA DE ENERGIA DEL  QUINDIO S.A.E.S.P.</v>
          </cell>
          <cell r="C2">
            <v>0</v>
          </cell>
        </row>
        <row r="3">
          <cell r="B3" t="str">
            <v>CELSIA COLOMBIA S.A. E.S.P.</v>
          </cell>
          <cell r="C3">
            <v>0</v>
          </cell>
        </row>
        <row r="4">
          <cell r="B4" t="str">
            <v>AIR-E S.A.S. E.S.P.</v>
          </cell>
          <cell r="C4">
            <v>107425872670</v>
          </cell>
        </row>
        <row r="5">
          <cell r="B5" t="str">
            <v>CARIBEMAR DE LA COSTA S.A.S E.S.P.</v>
          </cell>
          <cell r="C5">
            <v>89036855343.021301</v>
          </cell>
        </row>
        <row r="6">
          <cell r="B6" t="str">
            <v>EMPRESA DISTRIBUIDORA DEL PACIFICO S.A. E.S.P</v>
          </cell>
          <cell r="C6">
            <v>4817379288.5927496</v>
          </cell>
        </row>
        <row r="7">
          <cell r="B7" t="str">
            <v>EMPRESA DE ENERGIA ELECTRICA DEL DEPARTAMENTO DEL GUAVIARE SA ESP</v>
          </cell>
          <cell r="C7">
            <v>0</v>
          </cell>
        </row>
        <row r="8">
          <cell r="B8" t="str">
            <v>ENEL COLOMBIA S.A. ESP</v>
          </cell>
          <cell r="C8">
            <v>0</v>
          </cell>
        </row>
        <row r="9">
          <cell r="B9" t="str">
            <v xml:space="preserve">EMPRESA DE ENERGIA DEL VALLE DE SIBUNDOY S.A. E.S.P. </v>
          </cell>
          <cell r="C9">
            <v>473677894.28957701</v>
          </cell>
        </row>
        <row r="10">
          <cell r="B10" t="str">
            <v>EMPRESA DE ENERGIA DEL PUTUMAYO S.A. ESP</v>
          </cell>
          <cell r="C10">
            <v>386139486.62747103</v>
          </cell>
        </row>
        <row r="11">
          <cell r="B11" t="str">
            <v>EMPRESA DE ENERGIA DEL BAJO PUTUMAYO  S.A.  E.S.P.</v>
          </cell>
          <cell r="C11">
            <v>853013861.88590896</v>
          </cell>
        </row>
        <row r="12">
          <cell r="B12" t="str">
            <v>ELECTRIFICADORA DE SANTANDER S.A. E.S.P.</v>
          </cell>
          <cell r="C12">
            <v>0</v>
          </cell>
        </row>
        <row r="13">
          <cell r="B13" t="str">
            <v>EMPRESAS MUNICIPALES DE CALI   E.I.C.E  E.S.P</v>
          </cell>
          <cell r="C13">
            <v>0</v>
          </cell>
        </row>
        <row r="14">
          <cell r="B14" t="str">
            <v>CENTRALES ELECTRICAS DEL NORTE DE SANTANDER S.A. ESP</v>
          </cell>
          <cell r="C14">
            <v>0</v>
          </cell>
        </row>
        <row r="15">
          <cell r="B15" t="str">
            <v>CENTRAL HIDROELECTRICA DE CALDAS S.A. E.S.P.</v>
          </cell>
          <cell r="C15">
            <v>0</v>
          </cell>
        </row>
        <row r="16">
          <cell r="B16" t="str">
            <v>ELECTRIFICADORA DEL HUILA S.A. E.S.P.</v>
          </cell>
          <cell r="C16">
            <v>0</v>
          </cell>
        </row>
        <row r="17">
          <cell r="B17" t="str">
            <v>ELECTRIFICADORA DEL CAQUETA S.A. ESP</v>
          </cell>
          <cell r="C17">
            <v>0</v>
          </cell>
        </row>
        <row r="18">
          <cell r="B18" t="str">
            <v>CENTRALES ELECTRICAS DE NARIÑO S.A. E.S.P.</v>
          </cell>
          <cell r="C18">
            <v>14705284075.891701</v>
          </cell>
        </row>
        <row r="19">
          <cell r="B19" t="str">
            <v>COMPAÑIA ENERGETICA DE OCCIDENTE S.A.S.  E.S.P.</v>
          </cell>
          <cell r="C19">
            <v>3164335535.2504601</v>
          </cell>
        </row>
        <row r="20">
          <cell r="B20" t="str">
            <v>EMPRESA MUNICIPAL DE ENERGÍA ELÉCTRICA S.A-E.S.P</v>
          </cell>
          <cell r="C20">
            <v>0</v>
          </cell>
        </row>
        <row r="21">
          <cell r="B21" t="str">
            <v>EMPRESA DE ENERGIA DE BOYACA S.A. ESP</v>
          </cell>
          <cell r="C21">
            <v>0</v>
          </cell>
        </row>
        <row r="22">
          <cell r="B22" t="str">
            <v>COMPAÑÍA DE ELECTRICIDAD DE TULUÁ S.A. E.S.P.</v>
          </cell>
          <cell r="C22">
            <v>0</v>
          </cell>
        </row>
        <row r="23">
          <cell r="B23" t="str">
            <v>ELECTRIFICADORA DEL META S.A. E.S.P.</v>
          </cell>
          <cell r="C23">
            <v>0</v>
          </cell>
        </row>
        <row r="24">
          <cell r="B24" t="str">
            <v>EMPRESA DE ENERGIA DE ARAUCA</v>
          </cell>
          <cell r="C24">
            <v>0</v>
          </cell>
        </row>
        <row r="25">
          <cell r="B25" t="str">
            <v>EMPRESAS PÚBLICAS DE MEDELLIN E.S.P.</v>
          </cell>
          <cell r="C25">
            <v>0</v>
          </cell>
        </row>
        <row r="26">
          <cell r="B26" t="str">
            <v>ENERTOTAL S.A. E.S.P.</v>
          </cell>
          <cell r="C26">
            <v>0</v>
          </cell>
        </row>
        <row r="27">
          <cell r="B27" t="str">
            <v>ELECTRIFICADORA DEL MUNICIPIO DE RIO SUCIO S.A. ESP</v>
          </cell>
          <cell r="C27">
            <v>0</v>
          </cell>
        </row>
        <row r="28">
          <cell r="B28" t="str">
            <v>EMPRESA MUNICIPAL DE SERVICIOS PUBLICOS DE CARTAGENA DEL CHAIRA S.A. ESP</v>
          </cell>
          <cell r="C28">
            <v>68389354.013540506</v>
          </cell>
        </row>
        <row r="29">
          <cell r="B29" t="str">
            <v>EMPRESA DE ENERGIA DE CASANARE SA ESP</v>
          </cell>
          <cell r="C29">
            <v>1854664881.42331</v>
          </cell>
        </row>
        <row r="30">
          <cell r="B30" t="str">
            <v>EMPRESA DE SERVICIOS PÚBLICOS DE MURINDÓ ESP</v>
          </cell>
          <cell r="C30">
            <v>0</v>
          </cell>
        </row>
        <row r="31">
          <cell r="B31" t="str">
            <v>EMPRESA DE SERVICIOS PÚBLICOS DOMICILIARIOS DE CARMEN DEL DARIÉN S.A. E.S.P. - EMPSEPDARIEN</v>
          </cell>
          <cell r="C31">
            <v>0</v>
          </cell>
        </row>
        <row r="32">
          <cell r="B32" t="str">
            <v>EMPRESA DE ENERGÍA DE PEREIRA S.A. ESP.</v>
          </cell>
          <cell r="C32">
            <v>0</v>
          </cell>
        </row>
        <row r="33">
          <cell r="B33" t="str">
            <v>RENOVATIO TRADING AMERICAS S.A.S. ESP (ahora SPECTRUM RENOVAVEIS S.A.S E.S.P)</v>
          </cell>
          <cell r="C33">
            <v>0</v>
          </cell>
        </row>
        <row r="34">
          <cell r="B34" t="str">
            <v xml:space="preserve">ITALCOL ENERGÍA S.A. E.S.P. - ITALENER </v>
          </cell>
          <cell r="C34">
            <v>0</v>
          </cell>
        </row>
        <row r="35">
          <cell r="B35" t="str">
            <v>GAP ENERGY GROUP S.A. E.S.P.</v>
          </cell>
          <cell r="C35">
            <v>0</v>
          </cell>
        </row>
        <row r="36">
          <cell r="B36" t="str">
            <v>EMPRESA SIGLO XXI E.I.C.E. E.S.P.</v>
          </cell>
          <cell r="C36">
            <v>0</v>
          </cell>
        </row>
      </sheetData>
      <sheetData sheetId="6">
        <row r="2">
          <cell r="H2">
            <v>2</v>
          </cell>
          <cell r="I2">
            <v>3</v>
          </cell>
          <cell r="J2">
            <v>4</v>
          </cell>
          <cell r="K2">
            <v>5</v>
          </cell>
          <cell r="L2">
            <v>6</v>
          </cell>
          <cell r="M2">
            <v>7</v>
          </cell>
        </row>
        <row r="3">
          <cell r="H3" t="str">
            <v>EMPRESA</v>
          </cell>
          <cell r="I3" t="str">
            <v>NOMBRE CUENTA</v>
          </cell>
          <cell r="J3" t="str">
            <v>NIT</v>
          </cell>
          <cell r="K3" t="str">
            <v>CUENTA</v>
          </cell>
          <cell r="L3" t="str">
            <v>TIPO</v>
          </cell>
          <cell r="M3" t="str">
            <v>BANCO</v>
          </cell>
        </row>
        <row r="4">
          <cell r="H4" t="str">
            <v>CENTRAL HIDROELECTRICA DE CALDAS S.A. E.S.P.</v>
          </cell>
          <cell r="I4" t="str">
            <v xml:space="preserve">CENTRAL HIDROELÉCTRICA DE CALDAS SA ESP </v>
          </cell>
          <cell r="J4" t="str">
            <v>890.800.128-6</v>
          </cell>
          <cell r="K4">
            <v>62300001948</v>
          </cell>
          <cell r="L4" t="str">
            <v>A</v>
          </cell>
          <cell r="M4" t="str">
            <v>BANCOLOMBIA</v>
          </cell>
          <cell r="O4" t="str">
            <v>Corriente</v>
          </cell>
        </row>
        <row r="5">
          <cell r="H5" t="str">
            <v>CENTRALES ELECTRICAS DE NARIÑO S.A. E.S.P.</v>
          </cell>
          <cell r="I5" t="str">
            <v>CENTRALES ELÉCTRICAS DE NARIÑO S.A. E.S.P.</v>
          </cell>
          <cell r="J5" t="str">
            <v>891.200.200-8</v>
          </cell>
          <cell r="K5" t="str">
            <v>039853684</v>
          </cell>
          <cell r="L5" t="str">
            <v>A</v>
          </cell>
          <cell r="M5" t="str">
            <v>OCCIDENTE</v>
          </cell>
          <cell r="O5" t="str">
            <v>Ahorro</v>
          </cell>
        </row>
        <row r="6">
          <cell r="H6" t="str">
            <v>CENTRALES ELECTRICAS DEL NORTE DE SANTANDER S.A. ESP</v>
          </cell>
          <cell r="I6" t="str">
            <v>CENTRALES ELÉCTRICAS DEL NORTE DE SANTANDER S.A. E.S.P</v>
          </cell>
          <cell r="J6" t="str">
            <v>890.500.514-9</v>
          </cell>
          <cell r="K6" t="str">
            <v>066169999712</v>
          </cell>
          <cell r="L6" t="str">
            <v>C</v>
          </cell>
          <cell r="M6" t="str">
            <v>DAVIVIENDA</v>
          </cell>
          <cell r="O6" t="str">
            <v>Corriente</v>
          </cell>
        </row>
        <row r="7">
          <cell r="H7" t="str">
            <v>ENEL COLOMBIA S.A. ESP</v>
          </cell>
          <cell r="I7" t="str">
            <v>ENEL COLOMBIA S.A. ESP</v>
          </cell>
          <cell r="J7" t="str">
            <v>860.063.875-8</v>
          </cell>
          <cell r="K7" t="str">
            <v>0112111689</v>
          </cell>
          <cell r="L7" t="str">
            <v>A</v>
          </cell>
          <cell r="M7" t="str">
            <v>SCOTIABANK COLPATRIA</v>
          </cell>
          <cell r="O7" t="str">
            <v>Ahorro</v>
          </cell>
        </row>
        <row r="8">
          <cell r="H8" t="str">
            <v>COMPAÑÍA DE ELECTRICIDAD DE TULUÁ S.A. E.S.P.</v>
          </cell>
          <cell r="I8" t="str">
            <v>COMPAÑÍA DE ELECTRICIDAD DE TULÚA S.A. E.S.P</v>
          </cell>
          <cell r="J8" t="str">
            <v>891.900.101-0</v>
          </cell>
          <cell r="K8">
            <v>304000912</v>
          </cell>
          <cell r="L8" t="str">
            <v>A</v>
          </cell>
          <cell r="M8" t="str">
            <v>BBVA</v>
          </cell>
          <cell r="O8" t="str">
            <v>Corriente</v>
          </cell>
        </row>
        <row r="9">
          <cell r="H9" t="str">
            <v>COMPAÑIA ENERGETICA DE OCCIDENTE S.A.S.  E.S.P.</v>
          </cell>
          <cell r="I9" t="str">
            <v>FIDEICOMISOS SOCIEDAD FIDUCIARIA DE OCCIDENTE S.A.</v>
          </cell>
          <cell r="J9" t="str">
            <v>830.054.076-2</v>
          </cell>
          <cell r="K9">
            <v>41109711</v>
          </cell>
          <cell r="L9" t="str">
            <v>C</v>
          </cell>
          <cell r="M9" t="str">
            <v>OCCIDENTE</v>
          </cell>
          <cell r="O9" t="str">
            <v>Ahorro</v>
          </cell>
        </row>
        <row r="10">
          <cell r="H10" t="str">
            <v>CELSIA TOLIMA S.A. E.S.P.</v>
          </cell>
          <cell r="I10" t="str">
            <v>EMPRESA DE ENERGÍA DEL PACIFICO S.A. EPSA E.S.P.</v>
          </cell>
          <cell r="J10" t="str">
            <v>800.249.860-1</v>
          </cell>
          <cell r="K10" t="str">
            <v>066169999712</v>
          </cell>
          <cell r="L10" t="str">
            <v>C</v>
          </cell>
          <cell r="M10" t="str">
            <v>DAVIVIENDA</v>
          </cell>
          <cell r="O10" t="str">
            <v>Ahorro</v>
          </cell>
        </row>
        <row r="11">
          <cell r="H11" t="str">
            <v>ELECTRIFICADORA DE SANTANDER S.A. E.S.P.</v>
          </cell>
          <cell r="I11" t="str">
            <v>ELECTRIFICADORA DE SANTANDER S.A. E.S.P</v>
          </cell>
          <cell r="J11" t="str">
            <v>890.201.230-1</v>
          </cell>
          <cell r="K11">
            <v>650829609</v>
          </cell>
          <cell r="L11" t="str">
            <v>A</v>
          </cell>
          <cell r="M11" t="str">
            <v>OCCIDENTE</v>
          </cell>
          <cell r="O11" t="str">
            <v>Ahorro</v>
          </cell>
        </row>
        <row r="12">
          <cell r="H12" t="str">
            <v>ELECTRIFICADORA DEL CAQUETA S.A. ESP</v>
          </cell>
          <cell r="I12" t="str">
            <v>ELECTRIFICADORA DEL CAQUETÁ S.A. E.S.P.</v>
          </cell>
          <cell r="J12" t="str">
            <v>891.190.127-3</v>
          </cell>
          <cell r="K12">
            <v>500823216</v>
          </cell>
          <cell r="L12" t="str">
            <v>A</v>
          </cell>
          <cell r="M12" t="str">
            <v>OCCIDENTE</v>
          </cell>
          <cell r="O12" t="str">
            <v>Corriente</v>
          </cell>
        </row>
        <row r="13">
          <cell r="H13" t="str">
            <v>ELECTRIFICADORA DEL CARIBE S.A. ESP</v>
          </cell>
          <cell r="I13" t="str">
            <v>PATRIMONIOS  AUTÓNOMOS FIDUCIARIA BANCOLOMBIA S.A - ELECTRICARIBE</v>
          </cell>
          <cell r="J13" t="str">
            <v>830.054.539-0</v>
          </cell>
          <cell r="K13">
            <v>48748869347</v>
          </cell>
          <cell r="L13" t="str">
            <v>A</v>
          </cell>
          <cell r="M13" t="str">
            <v>BANCOLOMBIA</v>
          </cell>
          <cell r="O13" t="str">
            <v>Corriente</v>
          </cell>
        </row>
        <row r="14">
          <cell r="H14" t="str">
            <v>ELECTRIFICADORA DEL HUILA S.A. E.S.P.</v>
          </cell>
          <cell r="I14" t="str">
            <v>ELECTRIFICADORA DEL HUILA S.A. E.S.P.</v>
          </cell>
          <cell r="J14" t="str">
            <v>891.180.001-1</v>
          </cell>
          <cell r="K14" t="str">
            <v>076070350830</v>
          </cell>
          <cell r="L14" t="str">
            <v>A</v>
          </cell>
          <cell r="M14" t="str">
            <v>DAVIVIENDA</v>
          </cell>
          <cell r="O14" t="str">
            <v>Ahorro</v>
          </cell>
        </row>
        <row r="15">
          <cell r="H15" t="str">
            <v>ELECTRIFICADORA DEL META S.A. E.S.P.</v>
          </cell>
          <cell r="I15" t="str">
            <v>ELECTRIFICADORA DEL META S.A. E.S.P.</v>
          </cell>
          <cell r="J15" t="str">
            <v>892.002.210-6</v>
          </cell>
          <cell r="K15">
            <v>364051102</v>
          </cell>
          <cell r="L15" t="str">
            <v>A</v>
          </cell>
          <cell r="M15" t="str">
            <v>BOGOTA</v>
          </cell>
          <cell r="O15" t="str">
            <v>Corriente</v>
          </cell>
        </row>
        <row r="16">
          <cell r="H16" t="str">
            <v>ELECTRIFICADORA DEL MUNICIPIO DE RIO SUCIO S.A. ESP</v>
          </cell>
          <cell r="I16" t="str">
            <v>ELECTRIFICADORA MUNICIPIO DE RIOSUCIO</v>
          </cell>
          <cell r="J16" t="str">
            <v>818.000.192-3</v>
          </cell>
          <cell r="K16">
            <v>620047597</v>
          </cell>
          <cell r="L16" t="str">
            <v>C</v>
          </cell>
          <cell r="M16" t="str">
            <v>BOGOTA</v>
          </cell>
          <cell r="O16" t="str">
            <v>Corriente</v>
          </cell>
        </row>
        <row r="17">
          <cell r="H17" t="str">
            <v>EMPRESA DE ENERGIA DE BOYACA S.A. ESP</v>
          </cell>
          <cell r="I17" t="str">
            <v>EMPRESA DE ENERGIA DE BOYACA</v>
          </cell>
          <cell r="J17" t="str">
            <v>891.800.219-1</v>
          </cell>
          <cell r="K17">
            <v>291008151</v>
          </cell>
          <cell r="L17" t="str">
            <v>A</v>
          </cell>
          <cell r="M17" t="str">
            <v>ITAÚ</v>
          </cell>
          <cell r="O17" t="str">
            <v>Corriente</v>
          </cell>
        </row>
        <row r="18">
          <cell r="H18" t="str">
            <v>EMPRESA DE ENERGIA DE CASANARE SA ESP</v>
          </cell>
          <cell r="I18" t="str">
            <v>EMPRESA DE ENERGIA DE CASANARE S.A. ESP</v>
          </cell>
          <cell r="J18" t="str">
            <v>844.004.576-0</v>
          </cell>
          <cell r="K18">
            <v>505002667</v>
          </cell>
          <cell r="L18" t="str">
            <v>C</v>
          </cell>
          <cell r="M18" t="str">
            <v>OCCIDENTE</v>
          </cell>
          <cell r="O18" t="str">
            <v>Corriente</v>
          </cell>
        </row>
        <row r="19">
          <cell r="H19" t="str">
            <v>EMPRESA DE ENERGIA DE CUNDINAMARCA S.A. E.S.P</v>
          </cell>
          <cell r="I19" t="str">
            <v>CODENSA S.A. ESP</v>
          </cell>
          <cell r="J19" t="str">
            <v>830.037.248-0</v>
          </cell>
          <cell r="K19">
            <v>90060000410</v>
          </cell>
          <cell r="L19" t="str">
            <v>A</v>
          </cell>
          <cell r="M19" t="str">
            <v>SUDAMERIS</v>
          </cell>
          <cell r="O19" t="str">
            <v>Corriente</v>
          </cell>
        </row>
        <row r="20">
          <cell r="H20" t="str">
            <v>EMPRESA DE ENERGIA DE ARAUCA</v>
          </cell>
          <cell r="I20" t="str">
            <v>EMPRESA DE ENERGIA DE ARAUCA ESP</v>
          </cell>
          <cell r="J20" t="str">
            <v>892.099.499-3</v>
          </cell>
          <cell r="K20">
            <v>31772908139</v>
          </cell>
          <cell r="L20" t="str">
            <v>C</v>
          </cell>
          <cell r="M20" t="str">
            <v>BANCOLOMBIA</v>
          </cell>
          <cell r="O20" t="str">
            <v>Ahorro</v>
          </cell>
        </row>
        <row r="21">
          <cell r="H21" t="str">
            <v>EMPRESA DE ENERGIA DEL BAJO PUTUMAYO  S.A.  E.S.P.</v>
          </cell>
          <cell r="I21" t="str">
            <v>EMPRESA DE ENERGIA DEL BAJO PUTUMAYO S.A. E.S.P</v>
          </cell>
          <cell r="J21" t="str">
            <v>846.000.553-0</v>
          </cell>
          <cell r="K21">
            <v>726094121</v>
          </cell>
          <cell r="L21" t="str">
            <v>A</v>
          </cell>
          <cell r="M21" t="str">
            <v>BBVA</v>
          </cell>
          <cell r="O21" t="str">
            <v>Corriente</v>
          </cell>
        </row>
        <row r="22">
          <cell r="H22" t="str">
            <v>EMPRESA DE ENERGIA DEL DEPARTAMENTO DEL VICHADA S.A. E.S.P.</v>
          </cell>
          <cell r="I22" t="str">
            <v>EMPRESA DE ENERGIA ELÉCTRICA DEL DEPARTAMENTO DEL VICHADA S.A. E.S.P</v>
          </cell>
          <cell r="J22" t="str">
            <v>842.000.155-8</v>
          </cell>
          <cell r="K22">
            <v>735052706</v>
          </cell>
          <cell r="L22" t="str">
            <v>C</v>
          </cell>
          <cell r="M22" t="str">
            <v>BBVA</v>
          </cell>
          <cell r="O22" t="str">
            <v>Ahorro</v>
          </cell>
        </row>
        <row r="23">
          <cell r="H23" t="str">
            <v>EMPRESA DE ENERGIA ELECTRICA DEL DEPARTAMENTO DEL GUAVIARE SA ESP</v>
          </cell>
          <cell r="I23" t="str">
            <v>EMPRESA DE ENERGIA ELECTRICA DEPARTAMENTO DEL GUAVIARE S.A. E.S.P.</v>
          </cell>
          <cell r="J23" t="str">
            <v>822.004.680-9</v>
          </cell>
          <cell r="K23" t="str">
            <v> 846051258</v>
          </cell>
          <cell r="L23" t="str">
            <v>A</v>
          </cell>
          <cell r="M23" t="str">
            <v>BBVA</v>
          </cell>
          <cell r="O23" t="str">
            <v>Ahorro</v>
          </cell>
        </row>
        <row r="24">
          <cell r="H24" t="str">
            <v>CELSIA COLOMBIA S.A. E.S.P.</v>
          </cell>
          <cell r="I24" t="str">
            <v>CELSIA COLOMBIA S.A E.S.P</v>
          </cell>
          <cell r="J24" t="str">
            <v>800.249.860-1</v>
          </cell>
          <cell r="K24">
            <v>80119701643</v>
          </cell>
          <cell r="L24" t="str">
            <v>C</v>
          </cell>
          <cell r="M24" t="str">
            <v>BANCOLOMBIA</v>
          </cell>
          <cell r="O24" t="str">
            <v>Ahorro</v>
          </cell>
        </row>
        <row r="25">
          <cell r="H25" t="str">
            <v>EMPRESA DE ENERGIA DEL PUTUMAYO S.A. ESP</v>
          </cell>
          <cell r="I25" t="str">
            <v>EMPRESA DE ENERGIA DEL PUTUMAYO S.A. E.S.P</v>
          </cell>
          <cell r="J25" t="str">
            <v>846.000.241-8</v>
          </cell>
          <cell r="K25">
            <v>598313922</v>
          </cell>
          <cell r="L25" t="str">
            <v>A</v>
          </cell>
          <cell r="M25" t="str">
            <v>BBVA</v>
          </cell>
          <cell r="O25" t="str">
            <v>Corriente</v>
          </cell>
        </row>
        <row r="26">
          <cell r="H26" t="str">
            <v>EMPRESA DE ENERGIA DEL  QUINDIO S.A.E.S.P.</v>
          </cell>
          <cell r="I26" t="str">
            <v>EMPRESA DE ENERGIA DEL QUINDÍO S.A. E.S.P.</v>
          </cell>
          <cell r="J26" t="str">
            <v>800.052.640-9</v>
          </cell>
          <cell r="K26" t="str">
            <v>031867740</v>
          </cell>
          <cell r="L26" t="str">
            <v>A</v>
          </cell>
          <cell r="M26" t="str">
            <v>OCCIDENTE</v>
          </cell>
          <cell r="O26" t="str">
            <v>Ahorro</v>
          </cell>
        </row>
        <row r="27">
          <cell r="H27" t="str">
            <v xml:space="preserve">EMPRESA DE ENERGIA DEL VALLE DE SIBUNDOY S.A. E.S.P. </v>
          </cell>
          <cell r="I27" t="str">
            <v>EMPRESA DE ENERGIA DEL VALLE DE SIBUNDOY S.A. E.S.P</v>
          </cell>
          <cell r="J27" t="str">
            <v>846.000.060-1</v>
          </cell>
          <cell r="K27">
            <v>598027514</v>
          </cell>
          <cell r="L27" t="str">
            <v>C</v>
          </cell>
          <cell r="M27" t="str">
            <v>BBVA</v>
          </cell>
          <cell r="O27" t="str">
            <v>Corriente</v>
          </cell>
        </row>
        <row r="28">
          <cell r="H28" t="str">
            <v>EMPRESA DISTRIBUIDORA DEL PACIFICO S.A. E.S.P</v>
          </cell>
          <cell r="I28" t="str">
            <v>PATRIMONIOS  AUTÓNOMOS AVAL FIDUCIARIA SA</v>
          </cell>
          <cell r="J28" t="str">
            <v>800.256.769-6</v>
          </cell>
          <cell r="K28">
            <v>220150193548</v>
          </cell>
          <cell r="L28" t="str">
            <v>A</v>
          </cell>
          <cell r="M28" t="str">
            <v>BANCO POPULAR</v>
          </cell>
          <cell r="O28" t="str">
            <v>Ahorro</v>
          </cell>
        </row>
        <row r="29">
          <cell r="H29" t="str">
            <v>EMPRESA DE ENERGÍA DE PEREIRA S.A. ESP.</v>
          </cell>
          <cell r="I29" t="str">
            <v>EMPRESA DE ENERGIA DE PEREIRA  S.A. E.S.P</v>
          </cell>
          <cell r="J29" t="str">
            <v>816.002.019-9</v>
          </cell>
          <cell r="K29">
            <v>96010075960</v>
          </cell>
          <cell r="L29" t="str">
            <v>A</v>
          </cell>
          <cell r="M29" t="str">
            <v>GNB SUDAMERIS</v>
          </cell>
          <cell r="O29" t="str">
            <v>Ahorro</v>
          </cell>
        </row>
        <row r="30">
          <cell r="H30" t="str">
            <v>EMPRESA MUNICIPAL DE ENERGÍA ELÉCTRICA S.A-E.S.P</v>
          </cell>
          <cell r="I30" t="str">
            <v>EMPRESA MUNICIPAL DE ENERGÍA ELÉCTRICA S.A-E.S.P</v>
          </cell>
          <cell r="J30" t="str">
            <v>891.500.061-8</v>
          </cell>
          <cell r="K30" t="str">
            <v>041030966</v>
          </cell>
          <cell r="L30" t="str">
            <v>C</v>
          </cell>
          <cell r="M30" t="str">
            <v>OCCIDENTE</v>
          </cell>
          <cell r="O30" t="str">
            <v>Corriente</v>
          </cell>
        </row>
        <row r="31">
          <cell r="H31" t="str">
            <v>EMPRESA MUNICIPAL DE SERVICIOS PUBLICOS DE CARTAGENA DEL CHAIRA S.A. ESP</v>
          </cell>
          <cell r="I31" t="str">
            <v>EMPRESA MUNICIPAL DE SERVICIOS PUBLICOS DE CARTAGENA DEL CHAIRA</v>
          </cell>
          <cell r="J31" t="str">
            <v>828.000.191-2</v>
          </cell>
          <cell r="K31">
            <v>500063136</v>
          </cell>
          <cell r="L31" t="str">
            <v>C</v>
          </cell>
          <cell r="M31" t="str">
            <v>OCCIDENTE</v>
          </cell>
          <cell r="O31" t="str">
            <v>Corriente</v>
          </cell>
        </row>
        <row r="32">
          <cell r="H32" t="str">
            <v>EMPRESAS MUNICIPALES DE CALI   E.I.C.E  E.S.P</v>
          </cell>
          <cell r="I32" t="str">
            <v>CONSORCIO EMCALI</v>
          </cell>
          <cell r="J32" t="str">
            <v>900.003.617-2</v>
          </cell>
          <cell r="K32">
            <v>484210703</v>
          </cell>
          <cell r="L32" t="str">
            <v>C</v>
          </cell>
          <cell r="M32" t="str">
            <v>BOGOTA</v>
          </cell>
          <cell r="O32" t="str">
            <v>Corriente</v>
          </cell>
        </row>
        <row r="33">
          <cell r="H33" t="str">
            <v>EMPRESAS MUNICIPALES DE CARTAGO S.A. E.S.P</v>
          </cell>
          <cell r="I33" t="str">
            <v>EMCARTAGO ESP</v>
          </cell>
          <cell r="J33" t="str">
            <v>836.000.349-8</v>
          </cell>
          <cell r="K33">
            <v>185109279</v>
          </cell>
          <cell r="L33" t="str">
            <v>A</v>
          </cell>
          <cell r="M33" t="str">
            <v>AV VILLAS</v>
          </cell>
          <cell r="O33" t="str">
            <v>Ahorro</v>
          </cell>
        </row>
        <row r="34">
          <cell r="H34" t="str">
            <v>GAP ENERGY GROUP S.A. E.S.P.</v>
          </cell>
          <cell r="I34" t="str">
            <v>GAP ENERGY GROUP SASESP</v>
          </cell>
          <cell r="J34" t="str">
            <v>901.409.438-8</v>
          </cell>
          <cell r="K34" t="str">
            <v>833014004</v>
          </cell>
          <cell r="L34" t="str">
            <v>A</v>
          </cell>
          <cell r="M34" t="str">
            <v>BBVA</v>
          </cell>
          <cell r="O34" t="str">
            <v>Corriente</v>
          </cell>
        </row>
        <row r="35">
          <cell r="H35" t="str">
            <v>ENERTOTAL S.A. E.S.P.</v>
          </cell>
          <cell r="I35" t="str">
            <v>FIDUDAVIVIENDA FID P.A AGENTE DEL MERCADO ELECTRICO</v>
          </cell>
          <cell r="J35" t="str">
            <v>830.053.700-6</v>
          </cell>
          <cell r="K35" t="str">
            <v>482800024036</v>
          </cell>
          <cell r="L35" t="str">
            <v>A</v>
          </cell>
          <cell r="M35" t="str">
            <v>DAVIVIENDA</v>
          </cell>
          <cell r="O35" t="str">
            <v>Ahorro</v>
          </cell>
        </row>
        <row r="36">
          <cell r="H36" t="str">
            <v>EMPRESAS PÚBLICAS DE MEDELLIN E.S.P.</v>
          </cell>
          <cell r="I36" t="str">
            <v>EMPRESAS PUBLICAS DE MEDELLIN ESP</v>
          </cell>
          <cell r="J36" t="str">
            <v>890.904.996-1</v>
          </cell>
          <cell r="K36">
            <v>101355139</v>
          </cell>
          <cell r="L36" t="str">
            <v>C</v>
          </cell>
          <cell r="M36" t="str">
            <v>ITAÚ</v>
          </cell>
          <cell r="O36" t="str">
            <v>Corriente</v>
          </cell>
        </row>
        <row r="37">
          <cell r="H37" t="str">
            <v>EMPRESA SIGLO XXI E.I.C.E. E.S.P.</v>
          </cell>
          <cell r="I37" t="str">
            <v>EMPRESA SIGLO XXI EICE ESP</v>
          </cell>
          <cell r="J37" t="str">
            <v>842.000.030-6</v>
          </cell>
          <cell r="K37">
            <v>385100000848</v>
          </cell>
          <cell r="L37" t="str">
            <v>C</v>
          </cell>
          <cell r="M37" t="str">
            <v>BANCO AGRARIO</v>
          </cell>
          <cell r="O37" t="str">
            <v>Corriente</v>
          </cell>
        </row>
        <row r="38">
          <cell r="H38" t="str">
            <v>EMPRESA DE SERVICIOS PÚBLICOS DOMICILIARIOS DE CARMEN DEL DARIÉN S.A. E.S.P. - EMPSEPDARIEN</v>
          </cell>
          <cell r="I38" t="str">
            <v>EMPRESA DE SERVICIOS PÚBLICOS DOMICILIARIOS DE CARMEN DEL DARIÉN S.A. E.S.P. - EMPSEPDARIEN</v>
          </cell>
          <cell r="J38" t="str">
            <v>900.328.071-7</v>
          </cell>
          <cell r="K38">
            <v>620266312</v>
          </cell>
          <cell r="L38" t="str">
            <v>C</v>
          </cell>
          <cell r="M38" t="str">
            <v>BOGOTA</v>
          </cell>
          <cell r="O38" t="str">
            <v>Corriente</v>
          </cell>
        </row>
        <row r="39">
          <cell r="H39" t="str">
            <v>AIR-E S.A.S. E.S.P.</v>
          </cell>
          <cell r="I39" t="str">
            <v xml:space="preserve">AIR E S.A.S. E.S.P. </v>
          </cell>
          <cell r="J39" t="str">
            <v>901.380.930-2</v>
          </cell>
          <cell r="K39">
            <v>100006502</v>
          </cell>
          <cell r="L39" t="str">
            <v>A</v>
          </cell>
          <cell r="M39" t="str">
            <v>SANTANDER</v>
          </cell>
          <cell r="O39" t="str">
            <v>Ahorro</v>
          </cell>
        </row>
        <row r="40">
          <cell r="H40" t="str">
            <v>CARIBEMAR DE LA COSTA S.A.S E.S.P.</v>
          </cell>
          <cell r="I40" t="str">
            <v>CARIBEMAR DE LA COSTA SAS ESP</v>
          </cell>
          <cell r="J40" t="str">
            <v>901.380.949-1</v>
          </cell>
          <cell r="K40" t="str">
            <v>0550024100003615</v>
          </cell>
          <cell r="L40" t="str">
            <v>A</v>
          </cell>
          <cell r="M40" t="str">
            <v>DAVIVIENDA</v>
          </cell>
          <cell r="O40" t="str">
            <v>Ahorro</v>
          </cell>
        </row>
        <row r="41">
          <cell r="H41" t="str">
            <v>RENOVATIO TRADING AMERICAS S.A.S. ESP (ahora SPECTRUM RENOVAVEIS S.A.S E.S.P)</v>
          </cell>
          <cell r="I41" t="str">
            <v>SPECTRUM RENOVAVEIS SAS ESP</v>
          </cell>
          <cell r="J41" t="str">
            <v>900.589.503-6</v>
          </cell>
          <cell r="K41" t="str">
            <v>00593582264</v>
          </cell>
          <cell r="L41" t="str">
            <v>A</v>
          </cell>
          <cell r="M41" t="str">
            <v>BANCOLOMBIA</v>
          </cell>
          <cell r="O41" t="str">
            <v>Ahorro</v>
          </cell>
        </row>
        <row r="42">
          <cell r="H42" t="str">
            <v xml:space="preserve">ITALCOL ENERGÍA S.A. E.S.P. - ITALENER </v>
          </cell>
          <cell r="I42" t="str">
            <v>ITALCOL ENERGIA S A ESP</v>
          </cell>
          <cell r="J42" t="str">
            <v>900.428.468-6</v>
          </cell>
          <cell r="K42">
            <v>655049260</v>
          </cell>
          <cell r="L42" t="str">
            <v>C</v>
          </cell>
          <cell r="M42" t="str">
            <v>OCCIDENTE</v>
          </cell>
          <cell r="O42" t="str">
            <v>Corriente</v>
          </cell>
        </row>
        <row r="46">
          <cell r="H46" t="str">
            <v>EMPRESA DE SERVICIOS PÚBLICOS DE MURINDÓ ESP</v>
          </cell>
        </row>
      </sheetData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Raul Rodriguez Moreno" refreshedDate="45624.058759722226" createdVersion="7" refreshedVersion="7" minRefreshableVersion="3" recordCount="35" xr:uid="{80E52A46-9137-4072-8C3E-6AFF2E26B85D}">
  <cacheSource type="worksheet">
    <worksheetSource ref="A1:C36" sheet=" BDLiq"/>
  </cacheSource>
  <cacheFields count="3">
    <cacheField name="Cod" numFmtId="0">
      <sharedItems containsSemiMixedTypes="0" containsString="0" containsNumber="1" containsInteger="1" minValue="1202" maxValue="1426" count="38">
        <n v="1202"/>
        <n v="1205"/>
        <n v="1410"/>
        <n v="1411"/>
        <n v="1221"/>
        <n v="1223"/>
        <n v="1225"/>
        <n v="1226"/>
        <n v="1227"/>
        <n v="1228"/>
        <n v="1231"/>
        <n v="1232"/>
        <n v="1233"/>
        <n v="1234"/>
        <n v="1237"/>
        <n v="1238"/>
        <n v="1239"/>
        <n v="1240"/>
        <n v="1241"/>
        <n v="1242"/>
        <n v="1243"/>
        <n v="1245"/>
        <n v="1246"/>
        <n v="1250"/>
        <n v="1266"/>
        <n v="1265"/>
        <n v="1279"/>
        <n v="1331"/>
        <n v="1401"/>
        <n v="1400"/>
        <n v="1218"/>
        <n v="1289"/>
        <n v="1285"/>
        <n v="1415"/>
        <n v="1426"/>
        <n v="1213" u="1"/>
        <n v="1244" u="1"/>
        <n v="1207" u="1"/>
      </sharedItems>
    </cacheField>
    <cacheField name="Empresa" numFmtId="0">
      <sharedItems count="38">
        <s v="EMPRESA DE ENERGIA DEL  QUINDIO S.A.E.S.P."/>
        <s v="CELSIA COLOMBIA S.A. E.S.P."/>
        <s v="CARIBESOL DE LA COSTA S.A. E.S.P."/>
        <s v="CARIBEMAR DE LA COSTA S.A.S E.S.P."/>
        <s v="EMPRESA DISTRIBUIDORA DEL PACIFICO S.A. E.S.P"/>
        <s v="EMPRESA DE ENERGIA ELECTRICA DEL DEPARTAMENTO DEL GUAVIARE SA ESP"/>
        <s v="ENEL COLOMBIA S.A. ESP"/>
        <s v="EMPRESA DE ENERGIA DEL VALLE DE SIBUNDOY S.A. E.S.P. "/>
        <s v="EMPRESA DE ENERGIA DEL PUTUMAYO S.A. ESP"/>
        <s v="EMPRESA DE ENERGIA DEL BAJO PUTUMAYO  S.A.  E.S.P."/>
        <s v="ELECTRIFICADORA DE SANTANDER S.A. E.S.P."/>
        <s v="EMPRESAS MUNICIPALES DE CALI   E.I.C.E  E.S.P"/>
        <s v="CENTRALES ELECTRICAS DEL NORTE DE SANTANDER S.A. ESP"/>
        <s v="CENTRAL HIDROELECTRICA DE CALDAS S.A. E.S.P."/>
        <s v="ELECTRIFICADORA DEL HUILA S.A. E.S.P."/>
        <s v="ELECTRIFICADORA DEL CAQUETA S.A. ESP"/>
        <s v="CENTRALES ELECTRICAS DE NARIÑO S.A. E.S.P."/>
        <s v="COMPAÑIA ENERGETICA DE OCCIDENTE S.A.S.  E.S.P."/>
        <s v="EMPRESA MUNICIPAL DE ENERGÍA ELÉCTRICA S.A-E.S.P"/>
        <s v="EMPRESA DE ENERGIA DE BOYACA S.A. ESP"/>
        <s v="COMPAÑÍA DE ELECTRICIDAD DE TULUÁ S.A. E.S.P."/>
        <s v="ELECTRIFICADORA DEL META S.A. E.S.P."/>
        <s v="EMPRESA DE ENERGIA DE ARAUCA"/>
        <s v="EMPRESAS PÚBLICAS DE MEDELLIN E.S.P."/>
        <s v="ENERTOTAL S.A. E.S.P."/>
        <s v="ELECTRIFICADORA DEL MUNICIPIO DE RIO SUCIO S.A. ESP"/>
        <s v="EMPRESA MUNICIPAL DE SERVICIOS PUBLICOS DE CARTAGENA DEL CHAIRA S.A. ESP"/>
        <s v="EMPRESA DE ENERGIA DE CASANARE SA ESP"/>
        <s v="EMPRESA DE SERVICIOS PÚBLICOS DE MURINDÓ ESP"/>
        <s v="EMPRESA DE SERVICIOS PÚBLICOS DOMICILIARIOS DE CARMEN DEL DARIÉN S.A. E.S.P. - EMPSEPDARIEN"/>
        <s v="EMPRESA DE ENERGÍA DE PEREIRA S.A. ESP."/>
        <s v="RENOVATIO TRADING AMERICAS S.A.S. ESP (ahora SPECTRUM RENOVAVEIS S.A.S E.S.P)"/>
        <s v="ITALCOL ENERGÍA S.A. E.S.P. - ITALENER "/>
        <s v="GAP ENERGY GROUP S.A. E.S.P."/>
        <s v="EMPRESA SIGLO XXI E.I.C.E. E.S.P."/>
        <s v="ELECTRIFICADORA DEL CARIBE S.A. E.S.P." u="1"/>
        <s v="EMPRESAS MUNICIPALES DE CARTAGO E.S.P." u="1"/>
        <s v="CELSIA TOLIMA S.A. E.S.P." u="1"/>
      </sharedItems>
    </cacheField>
    <cacheField name="Valor RES" numFmtId="167">
      <sharedItems containsSemiMixedTypes="0" containsString="0" containsNumber="1" containsInteger="1" minValue="0" maxValue="513176831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x v="0"/>
    <n v="309440374"/>
  </r>
  <r>
    <x v="1"/>
    <x v="1"/>
    <n v="6190357319"/>
  </r>
  <r>
    <x v="2"/>
    <x v="2"/>
    <n v="51317683142"/>
  </r>
  <r>
    <x v="3"/>
    <x v="3"/>
    <n v="32898272323"/>
  </r>
  <r>
    <x v="4"/>
    <x v="4"/>
    <n v="5930058408"/>
  </r>
  <r>
    <x v="5"/>
    <x v="5"/>
    <n v="1019178316"/>
  </r>
  <r>
    <x v="6"/>
    <x v="6"/>
    <n v="14281922835"/>
  </r>
  <r>
    <x v="7"/>
    <x v="7"/>
    <n v="457812577"/>
  </r>
  <r>
    <x v="8"/>
    <x v="8"/>
    <n v="2032356707"/>
  </r>
  <r>
    <x v="9"/>
    <x v="9"/>
    <n v="2084180024"/>
  </r>
  <r>
    <x v="10"/>
    <x v="10"/>
    <n v="0"/>
  </r>
  <r>
    <x v="11"/>
    <x v="11"/>
    <n v="0"/>
  </r>
  <r>
    <x v="12"/>
    <x v="12"/>
    <n v="17620544280"/>
  </r>
  <r>
    <x v="13"/>
    <x v="13"/>
    <n v="0"/>
  </r>
  <r>
    <x v="14"/>
    <x v="14"/>
    <n v="10329374071"/>
  </r>
  <r>
    <x v="15"/>
    <x v="15"/>
    <n v="0"/>
  </r>
  <r>
    <x v="16"/>
    <x v="16"/>
    <n v="18401394777"/>
  </r>
  <r>
    <x v="17"/>
    <x v="17"/>
    <n v="21179288478"/>
  </r>
  <r>
    <x v="18"/>
    <x v="18"/>
    <n v="0"/>
  </r>
  <r>
    <x v="19"/>
    <x v="19"/>
    <n v="5301183906"/>
  </r>
  <r>
    <x v="20"/>
    <x v="20"/>
    <n v="914174932"/>
  </r>
  <r>
    <x v="21"/>
    <x v="21"/>
    <n v="0"/>
  </r>
  <r>
    <x v="22"/>
    <x v="22"/>
    <n v="4458055117"/>
  </r>
  <r>
    <x v="23"/>
    <x v="23"/>
    <n v="4917239616"/>
  </r>
  <r>
    <x v="24"/>
    <x v="24"/>
    <n v="0"/>
  </r>
  <r>
    <x v="25"/>
    <x v="25"/>
    <n v="0"/>
  </r>
  <r>
    <x v="26"/>
    <x v="26"/>
    <n v="220587666"/>
  </r>
  <r>
    <x v="27"/>
    <x v="27"/>
    <n v="406911655"/>
  </r>
  <r>
    <x v="28"/>
    <x v="28"/>
    <n v="0"/>
  </r>
  <r>
    <x v="29"/>
    <x v="29"/>
    <n v="0"/>
  </r>
  <r>
    <x v="30"/>
    <x v="30"/>
    <n v="0"/>
  </r>
  <r>
    <x v="31"/>
    <x v="31"/>
    <n v="0"/>
  </r>
  <r>
    <x v="32"/>
    <x v="32"/>
    <n v="0"/>
  </r>
  <r>
    <x v="33"/>
    <x v="33"/>
    <n v="0"/>
  </r>
  <r>
    <x v="34"/>
    <x v="3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7A8AE6-F86F-463A-AA1B-446574CC4C7C}" name="Tabla dinámica1" cacheId="5147" applyNumberFormats="0" applyBorderFormats="0" applyFontFormats="0" applyPatternFormats="0" applyAlignmentFormats="0" applyWidthHeightFormats="1" dataCaption="Valores" updatedVersion="7" minRefreshableVersion="3" useAutoFormatting="1" itemPrintTitles="1" createdVersion="4" indent="0" outline="1" outlineData="1" multipleFieldFilters="0">
  <location ref="B9:D30" firstHeaderRow="1" firstDataRow="1" firstDataCol="2"/>
  <pivotFields count="3">
    <pivotField axis="axisRow" outline="0" showAll="0" defaultSubtotal="0">
      <items count="38">
        <item x="0"/>
        <item x="1"/>
        <item h="1" m="1" x="37"/>
        <item h="1" m="1" x="35"/>
        <item h="1" x="30"/>
        <item x="4"/>
        <item x="5"/>
        <item x="7"/>
        <item x="8"/>
        <item x="9"/>
        <item h="1" x="10"/>
        <item h="1" x="11"/>
        <item x="12"/>
        <item h="1" x="13"/>
        <item x="14"/>
        <item h="1" x="15"/>
        <item x="16"/>
        <item x="17"/>
        <item h="1" x="18"/>
        <item x="19"/>
        <item x="20"/>
        <item h="1" m="1" x="36"/>
        <item h="1" x="21"/>
        <item x="22"/>
        <item x="23"/>
        <item h="1" x="25"/>
        <item h="1" x="24"/>
        <item x="26"/>
        <item x="27"/>
        <item h="1" x="29"/>
        <item h="1" x="28"/>
        <item x="2"/>
        <item x="3"/>
        <item h="1" x="31"/>
        <item h="1" x="32"/>
        <item h="1" x="33"/>
        <item x="6"/>
        <item h="1" x="34"/>
      </items>
    </pivotField>
    <pivotField axis="axisRow" outline="0" showAll="0" sortType="ascending" defaultSubtotal="0">
      <items count="38">
        <item x="3"/>
        <item x="2"/>
        <item x="1"/>
        <item m="1" x="37"/>
        <item x="13"/>
        <item x="16"/>
        <item x="12"/>
        <item x="20"/>
        <item x="17"/>
        <item x="10"/>
        <item x="15"/>
        <item m="1" x="35"/>
        <item x="14"/>
        <item x="21"/>
        <item x="25"/>
        <item x="22"/>
        <item x="19"/>
        <item x="27"/>
        <item x="30"/>
        <item x="0"/>
        <item x="9"/>
        <item x="8"/>
        <item x="7"/>
        <item x="5"/>
        <item x="28"/>
        <item x="29"/>
        <item x="4"/>
        <item x="18"/>
        <item x="26"/>
        <item x="34"/>
        <item x="11"/>
        <item m="1" x="36"/>
        <item x="23"/>
        <item x="6"/>
        <item x="24"/>
        <item x="33"/>
        <item x="32"/>
        <item x="31"/>
      </items>
    </pivotField>
    <pivotField dataField="1" numFmtId="167" showAll="0" defaultSubtotal="0"/>
  </pivotFields>
  <rowFields count="2">
    <field x="0"/>
    <field x="1"/>
  </rowFields>
  <rowItems count="21">
    <i>
      <x/>
      <x v="19"/>
    </i>
    <i>
      <x v="1"/>
      <x v="2"/>
    </i>
    <i>
      <x v="5"/>
      <x v="26"/>
    </i>
    <i>
      <x v="6"/>
      <x v="23"/>
    </i>
    <i>
      <x v="7"/>
      <x v="22"/>
    </i>
    <i>
      <x v="8"/>
      <x v="21"/>
    </i>
    <i>
      <x v="9"/>
      <x v="20"/>
    </i>
    <i>
      <x v="12"/>
      <x v="6"/>
    </i>
    <i>
      <x v="14"/>
      <x v="12"/>
    </i>
    <i>
      <x v="16"/>
      <x v="5"/>
    </i>
    <i>
      <x v="17"/>
      <x v="8"/>
    </i>
    <i>
      <x v="19"/>
      <x v="16"/>
    </i>
    <i>
      <x v="20"/>
      <x v="7"/>
    </i>
    <i>
      <x v="23"/>
      <x v="15"/>
    </i>
    <i>
      <x v="24"/>
      <x v="32"/>
    </i>
    <i>
      <x v="27"/>
      <x v="28"/>
    </i>
    <i>
      <x v="28"/>
      <x v="17"/>
    </i>
    <i>
      <x v="31"/>
      <x v="1"/>
    </i>
    <i>
      <x v="32"/>
      <x/>
    </i>
    <i>
      <x v="36"/>
      <x v="33"/>
    </i>
    <i t="grand">
      <x/>
    </i>
  </rowItems>
  <colItems count="1">
    <i/>
  </colItems>
  <dataFields count="1">
    <dataField name="Suma de Valor RES" fld="2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H2" totalsRowShown="0">
  <autoFilter ref="A1:H2" xr:uid="{00000000-0009-0000-0100-000001000000}"/>
  <tableColumns count="8">
    <tableColumn id="1" xr3:uid="{00000000-0010-0000-0000-000001000000}" name="Cod"/>
    <tableColumn id="2" xr3:uid="{00000000-0010-0000-0000-000002000000}" name="Empresa"/>
    <tableColumn id="3" xr3:uid="{00000000-0010-0000-0000-000003000000}" name="Subsidios"/>
    <tableColumn id="4" xr3:uid="{00000000-0010-0000-0000-000004000000}" name="Contribuciones"/>
    <tableColumn id="5" xr3:uid="{00000000-0010-0000-0000-000005000000}" name="Giros Recibidos otros Comercializadores"/>
    <tableColumn id="6" xr3:uid="{00000000-0010-0000-0000-000006000000}" name="Deficit/Superavit 4to Trimestre"/>
    <tableColumn id="7" xr3:uid="{00000000-0010-0000-0000-000007000000}" name="Valor a Pagar"/>
    <tableColumn id="8" xr3:uid="{00000000-0010-0000-0000-000008000000}" name="Radicad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A1:H31" totalsRowShown="0">
  <autoFilter ref="A1:H31" xr:uid="{00000000-0009-0000-0100-000002000000}"/>
  <tableColumns count="8">
    <tableColumn id="1" xr3:uid="{00000000-0010-0000-0100-000001000000}" name="Cod"/>
    <tableColumn id="2" xr3:uid="{00000000-0010-0000-0100-000002000000}" name="Empresa"/>
    <tableColumn id="3" xr3:uid="{00000000-0010-0000-0100-000003000000}" name="Subsidios"/>
    <tableColumn id="4" xr3:uid="{00000000-0010-0000-0100-000004000000}" name="Contribuciones"/>
    <tableColumn id="5" xr3:uid="{00000000-0010-0000-0100-000005000000}" name="Giros Recibidos otros Comercializadores"/>
    <tableColumn id="6" xr3:uid="{00000000-0010-0000-0100-000006000000}" name="Deficit/Superavit 1er Trimestre"/>
    <tableColumn id="7" xr3:uid="{00000000-0010-0000-0100-000007000000}" name="Valor Resolucion SIN (teniendo en cuenta acumulados y Res. 4 0726 Putumayo)"/>
    <tableColumn id="8" xr3:uid="{00000000-0010-0000-0100-000008000000}" name="Radicad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A1:H23" totalsRowShown="0">
  <autoFilter ref="A1:H23" xr:uid="{00000000-0009-0000-0100-000003000000}"/>
  <tableColumns count="8">
    <tableColumn id="1" xr3:uid="{00000000-0010-0000-0200-000001000000}" name="Cod"/>
    <tableColumn id="2" xr3:uid="{00000000-0010-0000-0200-000002000000}" name="Empresa"/>
    <tableColumn id="3" xr3:uid="{00000000-0010-0000-0200-000003000000}" name="Subsidios"/>
    <tableColumn id="4" xr3:uid="{00000000-0010-0000-0200-000004000000}" name="Contribuciones"/>
    <tableColumn id="5" xr3:uid="{00000000-0010-0000-0200-000005000000}" name="Giros Recibidos otros Comercializadores"/>
    <tableColumn id="6" xr3:uid="{00000000-0010-0000-0200-000006000000}" name="Deficit/Superavit 1er Trimestre"/>
    <tableColumn id="7" xr3:uid="{00000000-0010-0000-0200-000007000000}" name="Valor Resolucion SIN (teniendo en cuenta acumulados y Res. 4 0726 Putumayo)"/>
    <tableColumn id="8" xr3:uid="{00000000-0010-0000-0200-000008000000}" name="Radicad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A1:H23" totalsRowShown="0">
  <autoFilter ref="A1:H23" xr:uid="{00000000-0009-0000-0100-000004000000}"/>
  <tableColumns count="8">
    <tableColumn id="1" xr3:uid="{00000000-0010-0000-0300-000001000000}" name="Cod"/>
    <tableColumn id="2" xr3:uid="{00000000-0010-0000-0300-000002000000}" name="Empresa"/>
    <tableColumn id="3" xr3:uid="{00000000-0010-0000-0300-000003000000}" name="Subsidios"/>
    <tableColumn id="4" xr3:uid="{00000000-0010-0000-0300-000004000000}" name="Contribuciones"/>
    <tableColumn id="5" xr3:uid="{00000000-0010-0000-0300-000005000000}" name="Giros Recibidos otros Comercializadores"/>
    <tableColumn id="6" xr3:uid="{00000000-0010-0000-0300-000006000000}" name="Deficit/Superavit 1er Trimestre"/>
    <tableColumn id="7" xr3:uid="{00000000-0010-0000-0300-000007000000}" name="Valor Resolucion SIN (teniendo en cuenta acumulados y Res. 4 0726 Putumayo)"/>
    <tableColumn id="8" xr3:uid="{00000000-0010-0000-0300-000008000000}" name="Radicad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workbookViewId="0">
      <selection sqref="A1:H2"/>
    </sheetView>
  </sheetViews>
  <sheetFormatPr defaultColWidth="11.42578125" defaultRowHeight="14.45"/>
  <cols>
    <col min="3" max="3" width="11.5703125" customWidth="1"/>
    <col min="4" max="4" width="16.5703125" customWidth="1"/>
    <col min="5" max="5" width="38.5703125" customWidth="1"/>
    <col min="6" max="6" width="30.5703125" customWidth="1"/>
    <col min="7" max="7" width="14.57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1234</v>
      </c>
      <c r="B2" t="s">
        <v>8</v>
      </c>
      <c r="C2">
        <v>-16702248146</v>
      </c>
      <c r="D2">
        <v>5923696833</v>
      </c>
      <c r="E2">
        <v>1006312730</v>
      </c>
      <c r="F2">
        <v>-9772238583</v>
      </c>
      <c r="G2">
        <v>9772238583</v>
      </c>
      <c r="H2">
        <v>2016026718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workbookViewId="0">
      <selection sqref="A1:H31"/>
    </sheetView>
  </sheetViews>
  <sheetFormatPr defaultColWidth="11.42578125" defaultRowHeight="14.45"/>
  <cols>
    <col min="3" max="3" width="11.5703125" customWidth="1"/>
    <col min="4" max="4" width="16.5703125" customWidth="1"/>
    <col min="5" max="5" width="38.5703125" customWidth="1"/>
    <col min="6" max="6" width="30.5703125" customWidth="1"/>
    <col min="7" max="7" width="72.42578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10</v>
      </c>
      <c r="H1" t="s">
        <v>7</v>
      </c>
    </row>
    <row r="2" spans="1:8">
      <c r="A2">
        <v>1234</v>
      </c>
      <c r="B2" t="s">
        <v>8</v>
      </c>
      <c r="G2">
        <v>6867913624</v>
      </c>
    </row>
    <row r="3" spans="1:8">
      <c r="A3">
        <v>1239</v>
      </c>
      <c r="B3" t="s">
        <v>11</v>
      </c>
      <c r="G3">
        <v>11194670266</v>
      </c>
    </row>
    <row r="4" spans="1:8">
      <c r="A4">
        <v>1233</v>
      </c>
      <c r="B4" t="s">
        <v>12</v>
      </c>
      <c r="G4">
        <v>14091121960.666668</v>
      </c>
    </row>
    <row r="5" spans="1:8">
      <c r="A5">
        <v>1224</v>
      </c>
      <c r="B5" t="s">
        <v>13</v>
      </c>
      <c r="G5">
        <v>4537509992.5050631</v>
      </c>
    </row>
    <row r="6" spans="1:8">
      <c r="A6">
        <v>1243</v>
      </c>
      <c r="B6" t="s">
        <v>14</v>
      </c>
      <c r="G6">
        <v>585931560.28332996</v>
      </c>
    </row>
    <row r="7" spans="1:8">
      <c r="A7">
        <v>1240</v>
      </c>
      <c r="B7" t="s">
        <v>15</v>
      </c>
      <c r="G7">
        <v>14918134507.333332</v>
      </c>
    </row>
    <row r="8" spans="1:8">
      <c r="A8">
        <v>1213</v>
      </c>
      <c r="B8" t="s">
        <v>16</v>
      </c>
      <c r="G8">
        <v>9739944264.6666679</v>
      </c>
    </row>
    <row r="9" spans="1:8">
      <c r="A9">
        <v>1221</v>
      </c>
      <c r="B9" t="s">
        <v>17</v>
      </c>
      <c r="G9">
        <v>4322573533.333334</v>
      </c>
    </row>
    <row r="10" spans="1:8">
      <c r="A10">
        <v>1231</v>
      </c>
      <c r="B10" t="s">
        <v>18</v>
      </c>
      <c r="G10">
        <v>10713132362.666668</v>
      </c>
    </row>
    <row r="11" spans="1:8">
      <c r="A11">
        <v>1238</v>
      </c>
      <c r="B11" t="s">
        <v>19</v>
      </c>
      <c r="G11">
        <v>3467222016</v>
      </c>
    </row>
    <row r="12" spans="1:8">
      <c r="A12">
        <v>1207</v>
      </c>
      <c r="B12" t="s">
        <v>20</v>
      </c>
      <c r="G12">
        <v>95070480659.333344</v>
      </c>
    </row>
    <row r="13" spans="1:8">
      <c r="A13">
        <v>1237</v>
      </c>
      <c r="B13" t="s">
        <v>21</v>
      </c>
      <c r="G13">
        <v>9223859229.3333321</v>
      </c>
    </row>
    <row r="14" spans="1:8">
      <c r="A14">
        <v>1245</v>
      </c>
      <c r="B14" t="s">
        <v>22</v>
      </c>
      <c r="G14">
        <v>5290654805.333334</v>
      </c>
    </row>
    <row r="15" spans="1:8">
      <c r="A15">
        <v>1265</v>
      </c>
      <c r="B15" t="s">
        <v>23</v>
      </c>
      <c r="G15">
        <v>313185112.66666663</v>
      </c>
    </row>
    <row r="16" spans="1:8">
      <c r="A16">
        <v>1242</v>
      </c>
      <c r="B16" t="s">
        <v>24</v>
      </c>
      <c r="G16">
        <v>6068347756.666666</v>
      </c>
    </row>
    <row r="17" spans="1:7">
      <c r="A17">
        <v>1331</v>
      </c>
      <c r="B17" t="s">
        <v>25</v>
      </c>
      <c r="G17">
        <v>2816696006.666667</v>
      </c>
    </row>
    <row r="18" spans="1:7">
      <c r="A18">
        <v>1246</v>
      </c>
      <c r="B18" t="s">
        <v>26</v>
      </c>
      <c r="G18">
        <v>2971110788</v>
      </c>
    </row>
    <row r="19" spans="1:7">
      <c r="A19">
        <v>1228</v>
      </c>
      <c r="B19" t="s">
        <v>27</v>
      </c>
      <c r="G19">
        <v>987888630.66666675</v>
      </c>
    </row>
    <row r="20" spans="1:7">
      <c r="A20">
        <v>1223</v>
      </c>
      <c r="B20" t="s">
        <v>28</v>
      </c>
      <c r="G20">
        <v>588833634</v>
      </c>
    </row>
    <row r="21" spans="1:7">
      <c r="A21">
        <v>1205</v>
      </c>
      <c r="B21" t="s">
        <v>29</v>
      </c>
      <c r="G21">
        <v>9719724808.1994915</v>
      </c>
    </row>
    <row r="22" spans="1:7">
      <c r="A22">
        <v>1227</v>
      </c>
      <c r="B22" t="s">
        <v>30</v>
      </c>
      <c r="G22">
        <v>1283856146</v>
      </c>
    </row>
    <row r="23" spans="1:7">
      <c r="A23">
        <v>1202</v>
      </c>
      <c r="B23" t="s">
        <v>31</v>
      </c>
      <c r="G23">
        <v>2089787718</v>
      </c>
    </row>
    <row r="24" spans="1:7">
      <c r="A24">
        <v>1226</v>
      </c>
      <c r="B24" t="s">
        <v>32</v>
      </c>
      <c r="G24">
        <v>382336182</v>
      </c>
    </row>
    <row r="25" spans="1:7">
      <c r="A25">
        <v>1401</v>
      </c>
      <c r="B25" t="s">
        <v>33</v>
      </c>
      <c r="G25">
        <v>181501624</v>
      </c>
    </row>
    <row r="26" spans="1:7">
      <c r="A26">
        <v>1400</v>
      </c>
      <c r="B26" t="s">
        <v>34</v>
      </c>
      <c r="G26">
        <v>114204785.33333334</v>
      </c>
    </row>
    <row r="27" spans="1:7">
      <c r="A27">
        <v>1241</v>
      </c>
      <c r="B27" t="s">
        <v>35</v>
      </c>
      <c r="G27">
        <v>7182047.5543950945</v>
      </c>
    </row>
    <row r="28" spans="1:7">
      <c r="A28">
        <v>1279</v>
      </c>
      <c r="B28" t="s">
        <v>36</v>
      </c>
      <c r="G28">
        <v>113890390.57009046</v>
      </c>
    </row>
    <row r="29" spans="1:7">
      <c r="A29">
        <v>1232</v>
      </c>
      <c r="B29" t="s">
        <v>37</v>
      </c>
      <c r="G29">
        <v>2723200778</v>
      </c>
    </row>
    <row r="30" spans="1:7">
      <c r="A30">
        <v>1250</v>
      </c>
      <c r="B30" t="s">
        <v>38</v>
      </c>
      <c r="G30">
        <v>25148220728</v>
      </c>
    </row>
    <row r="31" spans="1:7">
      <c r="A31">
        <v>1266</v>
      </c>
      <c r="B31" t="s">
        <v>39</v>
      </c>
      <c r="G31">
        <v>51234849.92464982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sqref="A1:H23"/>
    </sheetView>
  </sheetViews>
  <sheetFormatPr defaultColWidth="11.42578125" defaultRowHeight="14.45"/>
  <cols>
    <col min="3" max="3" width="11.5703125" customWidth="1"/>
    <col min="4" max="4" width="16.5703125" customWidth="1"/>
    <col min="5" max="5" width="38.5703125" customWidth="1"/>
    <col min="6" max="6" width="30.5703125" customWidth="1"/>
    <col min="7" max="7" width="72.42578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10</v>
      </c>
      <c r="H1" t="s">
        <v>7</v>
      </c>
    </row>
    <row r="2" spans="1:8">
      <c r="A2">
        <v>1234</v>
      </c>
      <c r="B2" t="s">
        <v>8</v>
      </c>
      <c r="G2">
        <v>2329676131</v>
      </c>
    </row>
    <row r="3" spans="1:8">
      <c r="A3">
        <v>1239</v>
      </c>
      <c r="B3" t="s">
        <v>11</v>
      </c>
      <c r="G3">
        <v>5597335133</v>
      </c>
    </row>
    <row r="4" spans="1:8">
      <c r="A4">
        <v>1233</v>
      </c>
      <c r="B4" t="s">
        <v>12</v>
      </c>
      <c r="G4">
        <v>6689657053</v>
      </c>
    </row>
    <row r="5" spans="1:8">
      <c r="A5">
        <v>1240</v>
      </c>
      <c r="B5" t="s">
        <v>15</v>
      </c>
      <c r="G5">
        <v>7459067254</v>
      </c>
    </row>
    <row r="6" spans="1:8">
      <c r="A6">
        <v>1221</v>
      </c>
      <c r="B6" t="s">
        <v>17</v>
      </c>
      <c r="G6">
        <v>2161286767</v>
      </c>
    </row>
    <row r="7" spans="1:8">
      <c r="A7">
        <v>1231</v>
      </c>
      <c r="B7" t="s">
        <v>18</v>
      </c>
      <c r="G7">
        <v>1552671858</v>
      </c>
    </row>
    <row r="8" spans="1:8">
      <c r="A8">
        <v>1238</v>
      </c>
      <c r="B8" t="s">
        <v>19</v>
      </c>
      <c r="G8">
        <v>1465887449</v>
      </c>
    </row>
    <row r="9" spans="1:8">
      <c r="A9">
        <v>1207</v>
      </c>
      <c r="B9" t="s">
        <v>20</v>
      </c>
      <c r="G9">
        <v>47535240330</v>
      </c>
    </row>
    <row r="10" spans="1:8">
      <c r="A10">
        <v>1237</v>
      </c>
      <c r="B10" t="s">
        <v>21</v>
      </c>
      <c r="G10">
        <v>4611929615</v>
      </c>
    </row>
    <row r="11" spans="1:8">
      <c r="A11">
        <v>1245</v>
      </c>
      <c r="B11" t="s">
        <v>22</v>
      </c>
      <c r="G11">
        <v>2371390108</v>
      </c>
    </row>
    <row r="12" spans="1:8">
      <c r="A12">
        <v>1265</v>
      </c>
      <c r="B12" t="s">
        <v>23</v>
      </c>
      <c r="G12">
        <v>156592556</v>
      </c>
    </row>
    <row r="13" spans="1:8">
      <c r="A13">
        <v>1242</v>
      </c>
      <c r="B13" t="s">
        <v>24</v>
      </c>
      <c r="G13">
        <v>2817678050</v>
      </c>
    </row>
    <row r="14" spans="1:8">
      <c r="A14">
        <v>1331</v>
      </c>
      <c r="B14" t="s">
        <v>25</v>
      </c>
      <c r="G14">
        <v>1408348003</v>
      </c>
    </row>
    <row r="15" spans="1:8">
      <c r="A15">
        <v>1246</v>
      </c>
      <c r="B15" t="s">
        <v>26</v>
      </c>
      <c r="G15">
        <v>1485555394</v>
      </c>
    </row>
    <row r="16" spans="1:8">
      <c r="A16">
        <v>1223</v>
      </c>
      <c r="B16" t="s">
        <v>28</v>
      </c>
      <c r="G16">
        <v>111634739</v>
      </c>
    </row>
    <row r="17" spans="1:7">
      <c r="A17">
        <v>1227</v>
      </c>
      <c r="B17" t="s">
        <v>30</v>
      </c>
      <c r="G17">
        <v>641928073</v>
      </c>
    </row>
    <row r="18" spans="1:7">
      <c r="A18">
        <v>1202</v>
      </c>
      <c r="B18" t="s">
        <v>31</v>
      </c>
      <c r="G18">
        <v>1044893859</v>
      </c>
    </row>
    <row r="19" spans="1:7">
      <c r="A19">
        <v>1226</v>
      </c>
      <c r="B19" t="s">
        <v>32</v>
      </c>
      <c r="G19">
        <v>191168091</v>
      </c>
    </row>
    <row r="20" spans="1:7">
      <c r="A20">
        <v>1400</v>
      </c>
      <c r="B20" t="s">
        <v>34</v>
      </c>
      <c r="G20">
        <v>57102393</v>
      </c>
    </row>
    <row r="21" spans="1:7">
      <c r="A21">
        <v>1232</v>
      </c>
      <c r="B21" t="s">
        <v>37</v>
      </c>
      <c r="G21">
        <v>1361600389</v>
      </c>
    </row>
    <row r="22" spans="1:7">
      <c r="A22">
        <v>1244</v>
      </c>
      <c r="B22" t="s">
        <v>40</v>
      </c>
      <c r="G22">
        <v>39683749</v>
      </c>
    </row>
    <row r="23" spans="1:7">
      <c r="A23">
        <v>1250</v>
      </c>
      <c r="B23" t="s">
        <v>38</v>
      </c>
      <c r="G23">
        <v>11143056135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workbookViewId="0">
      <selection activeCell="G26" sqref="G26"/>
    </sheetView>
  </sheetViews>
  <sheetFormatPr defaultColWidth="11.42578125" defaultRowHeight="14.45"/>
  <cols>
    <col min="3" max="3" width="11.5703125" customWidth="1"/>
    <col min="4" max="4" width="16.5703125" customWidth="1"/>
    <col min="5" max="5" width="38.5703125" customWidth="1"/>
    <col min="6" max="6" width="30.5703125" customWidth="1"/>
    <col min="7" max="7" width="72.42578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10</v>
      </c>
      <c r="H1" t="s">
        <v>7</v>
      </c>
    </row>
    <row r="2" spans="1:8">
      <c r="A2">
        <v>1234</v>
      </c>
      <c r="B2" t="s">
        <v>8</v>
      </c>
      <c r="G2">
        <v>0</v>
      </c>
    </row>
    <row r="3" spans="1:8">
      <c r="A3">
        <v>1239</v>
      </c>
      <c r="B3" t="s">
        <v>11</v>
      </c>
      <c r="G3">
        <v>5591140428</v>
      </c>
    </row>
    <row r="4" spans="1:8">
      <c r="A4">
        <v>1233</v>
      </c>
      <c r="B4" t="s">
        <v>12</v>
      </c>
      <c r="G4">
        <v>0</v>
      </c>
    </row>
    <row r="5" spans="1:8">
      <c r="A5">
        <v>1240</v>
      </c>
      <c r="B5" t="s">
        <v>15</v>
      </c>
      <c r="G5">
        <v>8590371210</v>
      </c>
    </row>
    <row r="6" spans="1:8">
      <c r="A6">
        <v>1221</v>
      </c>
      <c r="B6" t="s">
        <v>17</v>
      </c>
      <c r="G6">
        <v>848219612</v>
      </c>
    </row>
    <row r="7" spans="1:8">
      <c r="A7">
        <v>1231</v>
      </c>
      <c r="B7" t="s">
        <v>18</v>
      </c>
      <c r="G7">
        <v>0</v>
      </c>
    </row>
    <row r="8" spans="1:8">
      <c r="A8">
        <v>1238</v>
      </c>
      <c r="B8" t="s">
        <v>19</v>
      </c>
      <c r="G8">
        <v>0</v>
      </c>
    </row>
    <row r="9" spans="1:8">
      <c r="A9">
        <v>1207</v>
      </c>
      <c r="B9" t="s">
        <v>20</v>
      </c>
      <c r="G9">
        <v>63395784128</v>
      </c>
    </row>
    <row r="10" spans="1:8">
      <c r="A10">
        <v>1237</v>
      </c>
      <c r="B10" t="s">
        <v>21</v>
      </c>
      <c r="G10">
        <v>4059819361</v>
      </c>
    </row>
    <row r="11" spans="1:8">
      <c r="A11">
        <v>1245</v>
      </c>
      <c r="B11" t="s">
        <v>22</v>
      </c>
      <c r="G11">
        <v>0</v>
      </c>
    </row>
    <row r="12" spans="1:8">
      <c r="A12">
        <v>1265</v>
      </c>
      <c r="B12" t="s">
        <v>23</v>
      </c>
      <c r="G12">
        <v>291108173</v>
      </c>
    </row>
    <row r="13" spans="1:8">
      <c r="A13">
        <v>1242</v>
      </c>
      <c r="B13" t="s">
        <v>24</v>
      </c>
      <c r="G13">
        <v>0</v>
      </c>
    </row>
    <row r="14" spans="1:8">
      <c r="A14">
        <v>1331</v>
      </c>
      <c r="B14" t="s">
        <v>25</v>
      </c>
      <c r="G14">
        <v>2227069277</v>
      </c>
    </row>
    <row r="15" spans="1:8">
      <c r="A15">
        <v>1246</v>
      </c>
      <c r="B15" t="s">
        <v>26</v>
      </c>
      <c r="G15">
        <v>2975818966</v>
      </c>
    </row>
    <row r="16" spans="1:8">
      <c r="A16">
        <v>1223</v>
      </c>
      <c r="B16" t="s">
        <v>28</v>
      </c>
      <c r="G16">
        <v>0</v>
      </c>
    </row>
    <row r="17" spans="1:7">
      <c r="A17">
        <v>1227</v>
      </c>
      <c r="B17" t="s">
        <v>30</v>
      </c>
      <c r="G17">
        <v>842169658</v>
      </c>
    </row>
    <row r="18" spans="1:7">
      <c r="A18">
        <v>1202</v>
      </c>
      <c r="B18" t="s">
        <v>31</v>
      </c>
      <c r="G18">
        <v>1958482276</v>
      </c>
    </row>
    <row r="19" spans="1:7">
      <c r="A19">
        <v>1226</v>
      </c>
      <c r="B19" t="s">
        <v>32</v>
      </c>
      <c r="G19">
        <v>190837053</v>
      </c>
    </row>
    <row r="20" spans="1:7">
      <c r="A20">
        <v>1400</v>
      </c>
      <c r="B20" t="s">
        <v>34</v>
      </c>
      <c r="G20">
        <v>107540474.66666669</v>
      </c>
    </row>
    <row r="21" spans="1:7">
      <c r="A21">
        <v>1232</v>
      </c>
      <c r="B21" t="s">
        <v>37</v>
      </c>
      <c r="G21">
        <v>2733695447</v>
      </c>
    </row>
    <row r="22" spans="1:7">
      <c r="A22">
        <v>1244</v>
      </c>
      <c r="B22" t="s">
        <v>40</v>
      </c>
      <c r="G22">
        <v>306045801.66666663</v>
      </c>
    </row>
    <row r="23" spans="1:7">
      <c r="A23">
        <v>1250</v>
      </c>
      <c r="B23" t="s">
        <v>38</v>
      </c>
      <c r="G23">
        <v>11143056135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">
    <pageSetUpPr fitToPage="1"/>
  </sheetPr>
  <dimension ref="B1:W78"/>
  <sheetViews>
    <sheetView topLeftCell="D2" zoomScale="84" zoomScaleNormal="84" workbookViewId="0">
      <selection activeCell="G12" sqref="G12"/>
    </sheetView>
  </sheetViews>
  <sheetFormatPr defaultColWidth="11.42578125" defaultRowHeight="14.45"/>
  <cols>
    <col min="2" max="2" width="17.5703125" customWidth="1"/>
    <col min="3" max="3" width="75.42578125" bestFit="1" customWidth="1"/>
    <col min="4" max="4" width="17.42578125" customWidth="1"/>
    <col min="5" max="5" width="23.42578125" hidden="1" customWidth="1"/>
    <col min="6" max="6" width="7.5703125" hidden="1" customWidth="1"/>
    <col min="7" max="7" width="68.5703125" customWidth="1"/>
    <col min="8" max="8" width="10.7109375" customWidth="1"/>
    <col min="9" max="9" width="18.5703125" customWidth="1"/>
    <col min="10" max="10" width="6" customWidth="1"/>
    <col min="11" max="11" width="18.140625" customWidth="1"/>
    <col min="12" max="12" width="15.7109375" bestFit="1" customWidth="1"/>
    <col min="13" max="13" width="35.42578125" customWidth="1"/>
    <col min="14" max="14" width="8.7109375" bestFit="1" customWidth="1"/>
    <col min="15" max="15" width="10" bestFit="1" customWidth="1"/>
    <col min="16" max="16" width="9.85546875" bestFit="1" customWidth="1"/>
    <col min="17" max="17" width="18.85546875" bestFit="1" customWidth="1"/>
    <col min="18" max="18" width="10.42578125" bestFit="1" customWidth="1"/>
    <col min="19" max="19" width="10.28515625" bestFit="1" customWidth="1"/>
    <col min="20" max="20" width="8.5703125" bestFit="1" customWidth="1"/>
    <col min="21" max="21" width="17" bestFit="1" customWidth="1"/>
    <col min="22" max="22" width="18" bestFit="1" customWidth="1"/>
    <col min="23" max="23" width="7.85546875" bestFit="1" customWidth="1"/>
    <col min="24" max="24" width="45.140625" customWidth="1"/>
    <col min="25" max="25" width="42.5703125" customWidth="1"/>
    <col min="26" max="26" width="52.5703125" customWidth="1"/>
    <col min="27" max="27" width="49.42578125" customWidth="1"/>
    <col min="28" max="28" width="93.5703125" customWidth="1"/>
    <col min="29" max="29" width="46" customWidth="1"/>
    <col min="30" max="30" width="75.5703125" customWidth="1"/>
    <col min="31" max="31" width="39" customWidth="1"/>
    <col min="32" max="32" width="44.42578125" customWidth="1"/>
    <col min="33" max="33" width="37.85546875" customWidth="1"/>
    <col min="34" max="35" width="12.28515625" customWidth="1"/>
    <col min="36" max="36" width="12.5703125" customWidth="1"/>
    <col min="37" max="67" width="93.5703125" bestFit="1" customWidth="1"/>
    <col min="68" max="68" width="40.5703125" bestFit="1" customWidth="1"/>
    <col min="69" max="69" width="41.5703125" bestFit="1" customWidth="1"/>
  </cols>
  <sheetData>
    <row r="1" spans="2:14" ht="21">
      <c r="B1" s="2" t="s">
        <v>41</v>
      </c>
    </row>
    <row r="4" spans="2:14" ht="15.6">
      <c r="B4" s="3"/>
    </row>
    <row r="5" spans="2:14">
      <c r="G5" s="14" t="s">
        <v>42</v>
      </c>
    </row>
    <row r="7" spans="2:14">
      <c r="G7" s="12">
        <v>3</v>
      </c>
      <c r="H7" s="12">
        <v>4</v>
      </c>
      <c r="I7" s="12">
        <v>5</v>
      </c>
      <c r="J7" s="12">
        <v>6</v>
      </c>
      <c r="K7" s="12">
        <v>7</v>
      </c>
    </row>
    <row r="9" spans="2:14">
      <c r="B9" s="1" t="s">
        <v>43</v>
      </c>
      <c r="C9" s="1" t="s">
        <v>1</v>
      </c>
      <c r="D9" t="s">
        <v>44</v>
      </c>
      <c r="G9" s="4" t="e">
        <f>+#REF!</f>
        <v>#REF!</v>
      </c>
      <c r="H9" s="4" t="e">
        <f>+#REF!</f>
        <v>#REF!</v>
      </c>
      <c r="I9" s="4" t="s">
        <v>45</v>
      </c>
      <c r="J9" s="4" t="s">
        <v>46</v>
      </c>
      <c r="K9" s="4" t="s">
        <v>47</v>
      </c>
      <c r="L9" s="4" t="s">
        <v>48</v>
      </c>
      <c r="M9" s="10"/>
    </row>
    <row r="10" spans="2:14">
      <c r="B10">
        <v>1202</v>
      </c>
      <c r="C10" t="s">
        <v>49</v>
      </c>
      <c r="D10" s="15">
        <v>309440374</v>
      </c>
      <c r="E10" t="e">
        <f>GETPIVOTDATA("Valor RES",$B$9,"Cod",1202,"Empresa","EMPRESA DE ENERGIA DEL QUINDIO S.A. E.S.P.")=L10</f>
        <v>#REF!</v>
      </c>
      <c r="G10" s="5" t="e">
        <f t="shared" ref="G10:K25" si="0">VLOOKUP($B10,cuentas,G$7,FALSE)</f>
        <v>#REF!</v>
      </c>
      <c r="H10" s="6" t="e">
        <f t="shared" si="0"/>
        <v>#REF!</v>
      </c>
      <c r="I10" s="19" t="e">
        <f t="shared" si="0"/>
        <v>#REF!</v>
      </c>
      <c r="J10" s="6" t="e">
        <f t="shared" si="0"/>
        <v>#REF!</v>
      </c>
      <c r="K10" s="6" t="e">
        <f t="shared" si="0"/>
        <v>#REF!</v>
      </c>
      <c r="L10" s="7">
        <f>D10</f>
        <v>309440374</v>
      </c>
      <c r="M10" s="15" t="b">
        <f>D10=L10</f>
        <v>1</v>
      </c>
      <c r="N10" s="13"/>
    </row>
    <row r="11" spans="2:14">
      <c r="B11">
        <v>1205</v>
      </c>
      <c r="C11" t="s">
        <v>50</v>
      </c>
      <c r="D11" s="15">
        <v>6190357319</v>
      </c>
      <c r="E11" t="e">
        <f>GETPIVOTDATA("Valor RES",$B$9,"Cod",1205,"Empresa","EMPRESA DE ENERGIA DEL PACIFICO S.A. E.S.P.")=L11</f>
        <v>#REF!</v>
      </c>
      <c r="G11" s="5" t="e">
        <f t="shared" si="0"/>
        <v>#REF!</v>
      </c>
      <c r="H11" s="6" t="e">
        <f t="shared" si="0"/>
        <v>#REF!</v>
      </c>
      <c r="I11" s="19" t="e">
        <f t="shared" si="0"/>
        <v>#REF!</v>
      </c>
      <c r="J11" s="6" t="e">
        <f t="shared" si="0"/>
        <v>#REF!</v>
      </c>
      <c r="K11" s="6" t="e">
        <f t="shared" si="0"/>
        <v>#REF!</v>
      </c>
      <c r="L11" s="7">
        <f t="shared" ref="L11:L12" si="1">D11</f>
        <v>6190357319</v>
      </c>
      <c r="M11" s="15" t="b">
        <f t="shared" ref="M11:M30" si="2">D11=L11</f>
        <v>1</v>
      </c>
      <c r="N11" s="13"/>
    </row>
    <row r="12" spans="2:14">
      <c r="B12">
        <v>1221</v>
      </c>
      <c r="C12" t="s">
        <v>51</v>
      </c>
      <c r="D12" s="15">
        <v>5930058408</v>
      </c>
      <c r="E12" t="e">
        <f t="shared" ref="E12" si="3">GETPIVOTDATA("Valor RES",$B$9,"Cod",1205,"Empresa","EMPRESA DE ENERGIA DEL PACIFICO S.A. E.S.P.")=L12</f>
        <v>#REF!</v>
      </c>
      <c r="G12" s="5" t="e">
        <f t="shared" si="0"/>
        <v>#REF!</v>
      </c>
      <c r="H12" s="6" t="e">
        <f t="shared" si="0"/>
        <v>#REF!</v>
      </c>
      <c r="I12" s="20" t="e">
        <f t="shared" si="0"/>
        <v>#REF!</v>
      </c>
      <c r="J12" s="6" t="e">
        <f t="shared" si="0"/>
        <v>#REF!</v>
      </c>
      <c r="K12" s="6" t="e">
        <f t="shared" si="0"/>
        <v>#REF!</v>
      </c>
      <c r="L12" s="7">
        <f t="shared" si="1"/>
        <v>5930058408</v>
      </c>
      <c r="M12" s="15" t="b">
        <f t="shared" si="2"/>
        <v>1</v>
      </c>
      <c r="N12" s="13"/>
    </row>
    <row r="13" spans="2:14">
      <c r="B13">
        <v>1223</v>
      </c>
      <c r="C13" t="s">
        <v>52</v>
      </c>
      <c r="D13" s="15">
        <v>1019178316</v>
      </c>
      <c r="E13" t="e">
        <f>GETPIVOTDATA("Valor RES",$B$9,"Cod",1205,"Empresa","EMPRESA DE ENERGIA DEL PACIFICO S.A. E.S.P.")=#REF!</f>
        <v>#REF!</v>
      </c>
      <c r="G13" s="5" t="e">
        <f t="shared" si="0"/>
        <v>#REF!</v>
      </c>
      <c r="H13" s="6" t="e">
        <f t="shared" si="0"/>
        <v>#REF!</v>
      </c>
      <c r="I13" s="20" t="e">
        <f t="shared" si="0"/>
        <v>#REF!</v>
      </c>
      <c r="J13" s="6" t="e">
        <f t="shared" si="0"/>
        <v>#REF!</v>
      </c>
      <c r="K13" s="6" t="e">
        <f t="shared" si="0"/>
        <v>#REF!</v>
      </c>
      <c r="L13" s="7">
        <f t="shared" ref="L13:L24" si="4">D13</f>
        <v>1019178316</v>
      </c>
      <c r="M13" s="15" t="b">
        <f t="shared" si="2"/>
        <v>1</v>
      </c>
      <c r="N13" s="13"/>
    </row>
    <row r="14" spans="2:14">
      <c r="B14">
        <v>1226</v>
      </c>
      <c r="C14" t="s">
        <v>53</v>
      </c>
      <c r="D14" s="15">
        <v>457812577</v>
      </c>
      <c r="E14" t="e">
        <f>GETPIVOTDATA("Valor RES",$B$9,"Cod",1205,"Empresa","EMPRESA DE ENERGIA DEL PACIFICO S.A. E.S.P.")=#REF!</f>
        <v>#REF!</v>
      </c>
      <c r="G14" s="5" t="e">
        <f t="shared" si="0"/>
        <v>#REF!</v>
      </c>
      <c r="H14" s="6" t="e">
        <f t="shared" si="0"/>
        <v>#REF!</v>
      </c>
      <c r="I14" s="20" t="e">
        <f t="shared" si="0"/>
        <v>#REF!</v>
      </c>
      <c r="J14" s="6" t="e">
        <f t="shared" si="0"/>
        <v>#REF!</v>
      </c>
      <c r="K14" s="6" t="e">
        <f t="shared" si="0"/>
        <v>#REF!</v>
      </c>
      <c r="L14" s="7">
        <f t="shared" si="4"/>
        <v>457812577</v>
      </c>
      <c r="M14" s="15" t="b">
        <f t="shared" si="2"/>
        <v>1</v>
      </c>
      <c r="N14" s="13"/>
    </row>
    <row r="15" spans="2:14">
      <c r="B15">
        <v>1227</v>
      </c>
      <c r="C15" t="s">
        <v>54</v>
      </c>
      <c r="D15" s="15">
        <v>2032356707</v>
      </c>
      <c r="E15" t="e">
        <f>GETPIVOTDATA("Valor RES",$B$9,"Cod",1205,"Empresa","EMPRESA DE ENERGIA DEL PACIFICO S.A. E.S.P.")=#REF!</f>
        <v>#REF!</v>
      </c>
      <c r="G15" s="5" t="e">
        <f t="shared" si="0"/>
        <v>#REF!</v>
      </c>
      <c r="H15" s="6" t="e">
        <f t="shared" si="0"/>
        <v>#REF!</v>
      </c>
      <c r="I15" s="20" t="e">
        <f t="shared" si="0"/>
        <v>#REF!</v>
      </c>
      <c r="J15" s="6" t="e">
        <f t="shared" si="0"/>
        <v>#REF!</v>
      </c>
      <c r="K15" s="6" t="e">
        <f t="shared" si="0"/>
        <v>#REF!</v>
      </c>
      <c r="L15" s="7">
        <f t="shared" si="4"/>
        <v>2032356707</v>
      </c>
      <c r="M15" s="15" t="b">
        <f t="shared" si="2"/>
        <v>1</v>
      </c>
      <c r="N15" s="13"/>
    </row>
    <row r="16" spans="2:14">
      <c r="B16">
        <v>1228</v>
      </c>
      <c r="C16" t="s">
        <v>55</v>
      </c>
      <c r="D16" s="15">
        <v>2084180024</v>
      </c>
      <c r="E16" t="e">
        <f>GETPIVOTDATA("Valor RES",$B$9,"Cod",1205,"Empresa","EMPRESA DE ENERGIA DEL PACIFICO S.A. E.S.P.")=#REF!</f>
        <v>#REF!</v>
      </c>
      <c r="G16" s="5" t="e">
        <f t="shared" si="0"/>
        <v>#REF!</v>
      </c>
      <c r="H16" s="6" t="e">
        <f t="shared" si="0"/>
        <v>#REF!</v>
      </c>
      <c r="I16" s="20" t="e">
        <f t="shared" si="0"/>
        <v>#REF!</v>
      </c>
      <c r="J16" s="6" t="e">
        <f t="shared" si="0"/>
        <v>#REF!</v>
      </c>
      <c r="K16" s="6" t="e">
        <f t="shared" si="0"/>
        <v>#REF!</v>
      </c>
      <c r="L16" s="7">
        <f t="shared" si="4"/>
        <v>2084180024</v>
      </c>
      <c r="M16" s="15" t="b">
        <f t="shared" si="2"/>
        <v>1</v>
      </c>
      <c r="N16" s="13"/>
    </row>
    <row r="17" spans="2:14">
      <c r="B17">
        <v>1233</v>
      </c>
      <c r="C17" t="s">
        <v>56</v>
      </c>
      <c r="D17" s="15">
        <v>17620544280</v>
      </c>
      <c r="E17" t="e">
        <f>GETPIVOTDATA("Valor RES",$B$9,"Cod",1205,"Empresa","EMPRESA DE ENERGIA DEL PACIFICO S.A. E.S.P.")=#REF!</f>
        <v>#REF!</v>
      </c>
      <c r="G17" s="5" t="e">
        <f t="shared" si="0"/>
        <v>#REF!</v>
      </c>
      <c r="H17" s="6" t="e">
        <f t="shared" si="0"/>
        <v>#REF!</v>
      </c>
      <c r="I17" s="20" t="e">
        <f t="shared" si="0"/>
        <v>#REF!</v>
      </c>
      <c r="J17" s="6" t="e">
        <f t="shared" si="0"/>
        <v>#REF!</v>
      </c>
      <c r="K17" s="6" t="e">
        <f t="shared" si="0"/>
        <v>#REF!</v>
      </c>
      <c r="L17" s="7">
        <f t="shared" si="4"/>
        <v>17620544280</v>
      </c>
      <c r="M17" s="15" t="b">
        <f t="shared" si="2"/>
        <v>1</v>
      </c>
      <c r="N17" s="13"/>
    </row>
    <row r="18" spans="2:14">
      <c r="B18">
        <v>1237</v>
      </c>
      <c r="C18" t="s">
        <v>57</v>
      </c>
      <c r="D18" s="15">
        <v>10329374071</v>
      </c>
      <c r="E18" t="e">
        <f>GETPIVOTDATA("Valor RES",$B$9,"Cod",1205,"Empresa","EMPRESA DE ENERGIA DEL PACIFICO S.A. E.S.P.")=#REF!</f>
        <v>#REF!</v>
      </c>
      <c r="G18" s="5" t="e">
        <f t="shared" si="0"/>
        <v>#REF!</v>
      </c>
      <c r="H18" s="6" t="e">
        <f t="shared" si="0"/>
        <v>#REF!</v>
      </c>
      <c r="I18" s="20" t="e">
        <f t="shared" si="0"/>
        <v>#REF!</v>
      </c>
      <c r="J18" s="6" t="e">
        <f t="shared" si="0"/>
        <v>#REF!</v>
      </c>
      <c r="K18" s="6" t="e">
        <f t="shared" si="0"/>
        <v>#REF!</v>
      </c>
      <c r="L18" s="7">
        <f t="shared" si="4"/>
        <v>10329374071</v>
      </c>
      <c r="M18" s="15" t="b">
        <f t="shared" si="2"/>
        <v>1</v>
      </c>
      <c r="N18" s="13"/>
    </row>
    <row r="19" spans="2:14">
      <c r="B19">
        <v>1239</v>
      </c>
      <c r="C19" t="s">
        <v>11</v>
      </c>
      <c r="D19" s="15">
        <v>18401394777</v>
      </c>
      <c r="E19" t="e">
        <f>GETPIVOTDATA("Valor RES",$B$9,"Cod",1205,"Empresa","EMPRESA DE ENERGIA DEL PACIFICO S.A. E.S.P.")=#REF!</f>
        <v>#REF!</v>
      </c>
      <c r="G19" s="5" t="e">
        <f t="shared" si="0"/>
        <v>#REF!</v>
      </c>
      <c r="H19" s="6" t="e">
        <f t="shared" si="0"/>
        <v>#REF!</v>
      </c>
      <c r="I19" s="20" t="e">
        <f t="shared" si="0"/>
        <v>#REF!</v>
      </c>
      <c r="J19" s="6" t="e">
        <f t="shared" si="0"/>
        <v>#REF!</v>
      </c>
      <c r="K19" s="6" t="e">
        <f t="shared" si="0"/>
        <v>#REF!</v>
      </c>
      <c r="L19" s="7">
        <f t="shared" si="4"/>
        <v>18401394777</v>
      </c>
      <c r="M19" s="15" t="b">
        <f t="shared" si="2"/>
        <v>1</v>
      </c>
      <c r="N19" s="13"/>
    </row>
    <row r="20" spans="2:14">
      <c r="B20">
        <v>1240</v>
      </c>
      <c r="C20" t="s">
        <v>58</v>
      </c>
      <c r="D20" s="15">
        <v>21179288478</v>
      </c>
      <c r="E20" t="e">
        <f>GETPIVOTDATA("Valor RES",$B$9,"Cod",1205,"Empresa","EMPRESA DE ENERGIA DEL PACIFICO S.A. E.S.P.")=#REF!</f>
        <v>#REF!</v>
      </c>
      <c r="G20" s="5" t="e">
        <f t="shared" si="0"/>
        <v>#REF!</v>
      </c>
      <c r="H20" s="6" t="e">
        <f t="shared" si="0"/>
        <v>#REF!</v>
      </c>
      <c r="I20" s="20" t="e">
        <f t="shared" si="0"/>
        <v>#REF!</v>
      </c>
      <c r="J20" s="6" t="e">
        <f t="shared" si="0"/>
        <v>#REF!</v>
      </c>
      <c r="K20" s="6" t="e">
        <f t="shared" si="0"/>
        <v>#REF!</v>
      </c>
      <c r="L20" s="7">
        <f t="shared" si="4"/>
        <v>21179288478</v>
      </c>
      <c r="M20" s="15" t="b">
        <f t="shared" si="2"/>
        <v>1</v>
      </c>
      <c r="N20" s="13"/>
    </row>
    <row r="21" spans="2:14">
      <c r="B21">
        <v>1242</v>
      </c>
      <c r="C21" t="s">
        <v>59</v>
      </c>
      <c r="D21" s="15">
        <v>5301183906</v>
      </c>
      <c r="E21" t="e">
        <f>GETPIVOTDATA("Valor RES",$B$9,"Cod",1205,"Empresa","EMPRESA DE ENERGIA DEL PACIFICO S.A. E.S.P.")=#REF!</f>
        <v>#REF!</v>
      </c>
      <c r="G21" s="5" t="e">
        <f t="shared" si="0"/>
        <v>#REF!</v>
      </c>
      <c r="H21" s="6" t="e">
        <f t="shared" si="0"/>
        <v>#REF!</v>
      </c>
      <c r="I21" s="20" t="e">
        <f t="shared" si="0"/>
        <v>#REF!</v>
      </c>
      <c r="J21" s="6" t="e">
        <f t="shared" si="0"/>
        <v>#REF!</v>
      </c>
      <c r="K21" s="6" t="e">
        <f t="shared" si="0"/>
        <v>#REF!</v>
      </c>
      <c r="L21" s="7">
        <f t="shared" si="4"/>
        <v>5301183906</v>
      </c>
      <c r="M21" s="15" t="b">
        <f t="shared" si="2"/>
        <v>1</v>
      </c>
      <c r="N21" s="13"/>
    </row>
    <row r="22" spans="2:14">
      <c r="B22">
        <v>1243</v>
      </c>
      <c r="C22" t="s">
        <v>60</v>
      </c>
      <c r="D22" s="15">
        <v>914174932</v>
      </c>
      <c r="E22" t="e">
        <f>GETPIVOTDATA("Valor RES",$B$9,"Cod",1205,"Empresa","EMPRESA DE ENERGIA DEL PACIFICO S.A. E.S.P.")=#REF!</f>
        <v>#REF!</v>
      </c>
      <c r="G22" s="5" t="e">
        <f t="shared" si="0"/>
        <v>#REF!</v>
      </c>
      <c r="H22" s="6" t="e">
        <f t="shared" si="0"/>
        <v>#REF!</v>
      </c>
      <c r="I22" s="20" t="e">
        <f t="shared" si="0"/>
        <v>#REF!</v>
      </c>
      <c r="J22" s="6" t="e">
        <f t="shared" si="0"/>
        <v>#REF!</v>
      </c>
      <c r="K22" s="6" t="e">
        <f t="shared" si="0"/>
        <v>#REF!</v>
      </c>
      <c r="L22" s="7">
        <f t="shared" si="4"/>
        <v>914174932</v>
      </c>
      <c r="M22" s="15" t="b">
        <f t="shared" si="2"/>
        <v>1</v>
      </c>
      <c r="N22" s="13"/>
    </row>
    <row r="23" spans="2:14">
      <c r="B23">
        <v>1246</v>
      </c>
      <c r="C23" t="s">
        <v>61</v>
      </c>
      <c r="D23" s="15">
        <v>4458055117</v>
      </c>
      <c r="E23" t="e">
        <f>GETPIVOTDATA("Valor RES",$B$9,"Cod",1205,"Empresa","EMPRESA DE ENERGIA DEL PACIFICO S.A. E.S.P.")=#REF!</f>
        <v>#REF!</v>
      </c>
      <c r="G23" s="5" t="e">
        <f t="shared" si="0"/>
        <v>#REF!</v>
      </c>
      <c r="H23" s="6" t="e">
        <f t="shared" si="0"/>
        <v>#REF!</v>
      </c>
      <c r="I23" s="20" t="e">
        <f t="shared" si="0"/>
        <v>#REF!</v>
      </c>
      <c r="J23" s="6" t="e">
        <f t="shared" si="0"/>
        <v>#REF!</v>
      </c>
      <c r="K23" s="6" t="e">
        <f t="shared" si="0"/>
        <v>#REF!</v>
      </c>
      <c r="L23" s="7">
        <f t="shared" si="4"/>
        <v>4458055117</v>
      </c>
      <c r="M23" s="15" t="b">
        <f t="shared" si="2"/>
        <v>1</v>
      </c>
      <c r="N23" s="13"/>
    </row>
    <row r="24" spans="2:14">
      <c r="B24">
        <v>1250</v>
      </c>
      <c r="C24" t="s">
        <v>62</v>
      </c>
      <c r="D24" s="15">
        <v>4917239616</v>
      </c>
      <c r="E24" t="e">
        <f>GETPIVOTDATA("Valor RES",$B$9,"Cod",1205,"Empresa","EMPRESA DE ENERGIA DEL PACIFICO S.A. E.S.P.")=#REF!</f>
        <v>#REF!</v>
      </c>
      <c r="G24" s="5" t="e">
        <f t="shared" si="0"/>
        <v>#REF!</v>
      </c>
      <c r="H24" s="6" t="e">
        <f t="shared" si="0"/>
        <v>#REF!</v>
      </c>
      <c r="I24" s="20" t="e">
        <f t="shared" si="0"/>
        <v>#REF!</v>
      </c>
      <c r="J24" s="6" t="e">
        <f t="shared" si="0"/>
        <v>#REF!</v>
      </c>
      <c r="K24" s="6" t="e">
        <f t="shared" si="0"/>
        <v>#REF!</v>
      </c>
      <c r="L24" s="7">
        <f t="shared" si="4"/>
        <v>4917239616</v>
      </c>
      <c r="M24" s="15" t="b">
        <f t="shared" si="2"/>
        <v>1</v>
      </c>
      <c r="N24" s="13"/>
    </row>
    <row r="25" spans="2:14">
      <c r="B25">
        <v>1279</v>
      </c>
      <c r="C25" t="s">
        <v>36</v>
      </c>
      <c r="D25" s="15">
        <v>220587666</v>
      </c>
      <c r="E25" t="e">
        <f>GETPIVOTDATA("Valor RES",$B$9,"Cod",1205,"Empresa","EMPRESA DE ENERGIA DEL PACIFICO S.A. E.S.P.")=#REF!</f>
        <v>#REF!</v>
      </c>
      <c r="G25" s="5" t="e">
        <f t="shared" si="0"/>
        <v>#REF!</v>
      </c>
      <c r="H25" s="6" t="e">
        <f t="shared" si="0"/>
        <v>#REF!</v>
      </c>
      <c r="I25" s="20" t="e">
        <f t="shared" si="0"/>
        <v>#REF!</v>
      </c>
      <c r="J25" s="6" t="e">
        <f t="shared" si="0"/>
        <v>#REF!</v>
      </c>
      <c r="K25" s="6" t="e">
        <f t="shared" si="0"/>
        <v>#REF!</v>
      </c>
      <c r="L25" s="7">
        <f t="shared" ref="L25:L29" si="5">D25</f>
        <v>220587666</v>
      </c>
      <c r="M25" s="15" t="b">
        <f t="shared" si="2"/>
        <v>1</v>
      </c>
      <c r="N25" s="13"/>
    </row>
    <row r="26" spans="2:14">
      <c r="B26">
        <v>1331</v>
      </c>
      <c r="C26" t="s">
        <v>63</v>
      </c>
      <c r="D26" s="15">
        <v>406911655</v>
      </c>
      <c r="E26" t="e">
        <f>GETPIVOTDATA("Valor RES",$B$9,"Cod",1205,"Empresa","EMPRESA DE ENERGIA DEL PACIFICO S.A. E.S.P.")=#REF!</f>
        <v>#REF!</v>
      </c>
      <c r="G26" s="5" t="e">
        <f t="shared" ref="G26:K29" si="6">VLOOKUP($B26,cuentas,G$7,FALSE)</f>
        <v>#REF!</v>
      </c>
      <c r="H26" s="6" t="e">
        <f t="shared" si="6"/>
        <v>#REF!</v>
      </c>
      <c r="I26" s="20" t="e">
        <f t="shared" si="6"/>
        <v>#REF!</v>
      </c>
      <c r="J26" s="6" t="e">
        <f t="shared" si="6"/>
        <v>#REF!</v>
      </c>
      <c r="K26" s="6" t="e">
        <f t="shared" si="6"/>
        <v>#REF!</v>
      </c>
      <c r="L26" s="7">
        <f t="shared" si="5"/>
        <v>406911655</v>
      </c>
      <c r="M26" s="15" t="b">
        <f t="shared" si="2"/>
        <v>1</v>
      </c>
      <c r="N26" s="13"/>
    </row>
    <row r="27" spans="2:14">
      <c r="B27">
        <v>1410</v>
      </c>
      <c r="C27" t="s">
        <v>64</v>
      </c>
      <c r="D27" s="15">
        <v>51317683142</v>
      </c>
      <c r="E27" t="e">
        <f>GETPIVOTDATA("Valor RES",$B$9,"Cod",1205,"Empresa","EMPRESA DE ENERGIA DEL PACIFICO S.A. E.S.P.")=#REF!</f>
        <v>#REF!</v>
      </c>
      <c r="G27" s="5" t="e">
        <f t="shared" si="6"/>
        <v>#REF!</v>
      </c>
      <c r="H27" s="6" t="e">
        <f t="shared" si="6"/>
        <v>#REF!</v>
      </c>
      <c r="I27" s="20" t="e">
        <f t="shared" si="6"/>
        <v>#REF!</v>
      </c>
      <c r="J27" s="6" t="e">
        <f t="shared" si="6"/>
        <v>#REF!</v>
      </c>
      <c r="K27" s="6" t="e">
        <f t="shared" si="6"/>
        <v>#REF!</v>
      </c>
      <c r="L27" s="7">
        <f t="shared" si="5"/>
        <v>51317683142</v>
      </c>
      <c r="M27" s="15" t="b">
        <f t="shared" si="2"/>
        <v>1</v>
      </c>
      <c r="N27" s="13"/>
    </row>
    <row r="28" spans="2:14">
      <c r="B28">
        <v>1411</v>
      </c>
      <c r="C28" t="s">
        <v>65</v>
      </c>
      <c r="D28" s="15">
        <v>32898272323</v>
      </c>
      <c r="E28" t="e">
        <f>GETPIVOTDATA("Valor RES",$B$9,"Cod",1205,"Empresa","EMPRESA DE ENERGIA DEL PACIFICO S.A. E.S.P.")=#REF!</f>
        <v>#REF!</v>
      </c>
      <c r="G28" s="5" t="e">
        <f t="shared" si="6"/>
        <v>#REF!</v>
      </c>
      <c r="H28" s="6" t="e">
        <f t="shared" si="6"/>
        <v>#REF!</v>
      </c>
      <c r="I28" s="20" t="e">
        <f t="shared" si="6"/>
        <v>#REF!</v>
      </c>
      <c r="J28" s="6" t="e">
        <f t="shared" si="6"/>
        <v>#REF!</v>
      </c>
      <c r="K28" s="6" t="e">
        <f t="shared" si="6"/>
        <v>#REF!</v>
      </c>
      <c r="L28" s="7">
        <f t="shared" si="5"/>
        <v>32898272323</v>
      </c>
      <c r="M28" s="15" t="b">
        <f t="shared" si="2"/>
        <v>1</v>
      </c>
      <c r="N28" s="13"/>
    </row>
    <row r="29" spans="2:14">
      <c r="B29">
        <v>1225</v>
      </c>
      <c r="C29" t="s">
        <v>66</v>
      </c>
      <c r="D29" s="15">
        <v>14281922835</v>
      </c>
      <c r="E29" t="e">
        <f>GETPIVOTDATA("Valor RES",$B$9,"Cod",1205,"Empresa","EMPRESA DE ENERGIA DEL PACIFICO S.A. E.S.P.")=#REF!</f>
        <v>#REF!</v>
      </c>
      <c r="G29" s="5" t="e">
        <f t="shared" si="6"/>
        <v>#REF!</v>
      </c>
      <c r="H29" s="6" t="e">
        <f t="shared" si="6"/>
        <v>#REF!</v>
      </c>
      <c r="I29" s="20" t="e">
        <f t="shared" si="6"/>
        <v>#REF!</v>
      </c>
      <c r="J29" s="6" t="e">
        <f t="shared" si="6"/>
        <v>#REF!</v>
      </c>
      <c r="K29" s="6" t="e">
        <f t="shared" si="6"/>
        <v>#REF!</v>
      </c>
      <c r="L29" s="7">
        <f t="shared" si="5"/>
        <v>14281922835</v>
      </c>
      <c r="M29" s="15" t="b">
        <f t="shared" si="2"/>
        <v>1</v>
      </c>
      <c r="N29" s="13"/>
    </row>
    <row r="30" spans="2:14">
      <c r="B30" t="s">
        <v>67</v>
      </c>
      <c r="D30" s="15">
        <v>200270016523</v>
      </c>
      <c r="E30" t="e">
        <f>GETPIVOTDATA("Valor RES",$B$9,"Cod",1205,"Empresa","EMPRESA DE ENERGIA DEL PACIFICO S.A. E.S.P.")=#REF!</f>
        <v>#REF!</v>
      </c>
      <c r="G30" s="44" t="s">
        <v>68</v>
      </c>
      <c r="H30" s="44"/>
      <c r="I30" s="44"/>
      <c r="J30" s="44"/>
      <c r="K30" s="44"/>
      <c r="L30" s="7">
        <f>SUM(L10:L29)</f>
        <v>200270016523</v>
      </c>
      <c r="M30" s="15" t="b">
        <f t="shared" si="2"/>
        <v>1</v>
      </c>
      <c r="N30" s="13"/>
    </row>
    <row r="31" spans="2:14">
      <c r="E31" t="e">
        <f>GETPIVOTDATA("Valor RES",$B$9,"Cod",1205,"Empresa","EMPRESA DE ENERGIA DEL PACIFICO S.A. E.S.P.")=#REF!</f>
        <v>#REF!</v>
      </c>
      <c r="M31" s="15"/>
      <c r="N31" s="13"/>
    </row>
    <row r="32" spans="2:14">
      <c r="E32" t="e">
        <f>GETPIVOTDATA("Valor RES",$B$9,"Cod",1205,"Empresa","EMPRESA DE ENERGIA DEL PACIFICO S.A. E.S.P.")=#REF!</f>
        <v>#REF!</v>
      </c>
      <c r="M32" s="15"/>
      <c r="N32" s="13"/>
    </row>
    <row r="33" spans="5:23">
      <c r="E33" t="e">
        <f>GETPIVOTDATA("Valor RES",$B$9,"Cod",1205,"Empresa","EMPRESA DE ENERGIA DEL PACIFICO S.A. E.S.P.")=#REF!</f>
        <v>#REF!</v>
      </c>
      <c r="M33" s="15"/>
      <c r="N33" s="13"/>
    </row>
    <row r="34" spans="5:23">
      <c r="E34" t="e">
        <f>GETPIVOTDATA("Valor RES",$B$9,"Cod",1205,"Empresa","EMPRESA DE ENERGIA DEL PACIFICO S.A. E.S.P.")=#REF!</f>
        <v>#REF!</v>
      </c>
      <c r="M34" s="15"/>
      <c r="N34" s="13"/>
    </row>
    <row r="35" spans="5:23">
      <c r="E35" t="e">
        <f>GETPIVOTDATA("Valor RES",$B$9,"Cod",1205,"Empresa","EMPRESA DE ENERGIA DEL PACIFICO S.A. E.S.P.")=#REF!</f>
        <v>#REF!</v>
      </c>
      <c r="M35" s="15"/>
      <c r="N35" s="13"/>
    </row>
    <row r="36" spans="5:23">
      <c r="E36" t="e">
        <f>GETPIVOTDATA("Valor RES",$B$9,"Cod",1205,"Empresa","EMPRESA DE ENERGIA DEL PACIFICO S.A. E.S.P.")=#REF!</f>
        <v>#REF!</v>
      </c>
      <c r="M36" s="15"/>
      <c r="N36" s="13"/>
    </row>
    <row r="37" spans="5:23">
      <c r="E37" t="e">
        <f>GETPIVOTDATA("Valor RES",$B$9,"Cod",1205,"Empresa","EMPRESA DE ENERGIA DEL PACIFICO S.A. E.S.P.")=#REF!</f>
        <v>#REF!</v>
      </c>
      <c r="M37" s="15"/>
      <c r="N37" s="13"/>
    </row>
    <row r="38" spans="5:23">
      <c r="E38" t="e">
        <f>GETPIVOTDATA("Valor RES",$B$9,"Cod",1205,"Empresa","EMPRESA DE ENERGIA DEL PACIFICO S.A. E.S.P.")=#REF!</f>
        <v>#REF!</v>
      </c>
      <c r="M38" s="15"/>
      <c r="N38" s="13"/>
    </row>
    <row r="39" spans="5:23">
      <c r="E39" t="e">
        <f>GETPIVOTDATA("Valor RES",$B$9,"Cod",1205,"Empresa","EMPRESA DE ENERGIA DEL PACIFICO S.A. E.S.P.")=#REF!</f>
        <v>#REF!</v>
      </c>
      <c r="N39" s="13"/>
    </row>
    <row r="40" spans="5:23">
      <c r="E40" t="e">
        <f>GETPIVOTDATA("Valor RES",$B$9,"Cod",1205,"Empresa","EMPRESA DE ENERGIA DEL PACIFICO S.A. E.S.P.")=#REF!</f>
        <v>#REF!</v>
      </c>
      <c r="N40" s="13"/>
    </row>
    <row r="41" spans="5:23">
      <c r="E41" t="e">
        <f>GETPIVOTDATA("Valor RES",$B$9,"Cod",1205,"Empresa","EMPRESA DE ENERGIA DEL PACIFICO S.A. E.S.P.")=#REF!</f>
        <v>#REF!</v>
      </c>
      <c r="N41" s="13"/>
    </row>
    <row r="45" spans="5:23">
      <c r="N45" s="8" t="s">
        <v>69</v>
      </c>
      <c r="O45" s="8" t="s">
        <v>70</v>
      </c>
      <c r="P45" s="8" t="s">
        <v>71</v>
      </c>
      <c r="Q45" s="8" t="s">
        <v>72</v>
      </c>
      <c r="R45" s="8" t="s">
        <v>73</v>
      </c>
      <c r="S45" s="8" t="s">
        <v>74</v>
      </c>
      <c r="T45" s="8" t="s">
        <v>75</v>
      </c>
      <c r="U45" s="8" t="s">
        <v>76</v>
      </c>
      <c r="V45" s="8" t="s">
        <v>77</v>
      </c>
      <c r="W45" s="8" t="s">
        <v>78</v>
      </c>
    </row>
    <row r="46" spans="5:23">
      <c r="N46" s="8">
        <v>1000</v>
      </c>
      <c r="O46" s="8">
        <v>2</v>
      </c>
      <c r="P46" s="8">
        <v>2017</v>
      </c>
      <c r="Q46" s="17">
        <v>9772238583</v>
      </c>
      <c r="R46" s="8">
        <v>0</v>
      </c>
      <c r="S46" s="8">
        <v>0</v>
      </c>
      <c r="T46" s="9">
        <f>DATE(P46,O46,17)</f>
        <v>42783</v>
      </c>
      <c r="U46" s="8">
        <v>1234</v>
      </c>
      <c r="V46" s="11" t="s">
        <v>79</v>
      </c>
      <c r="W46" s="8">
        <v>1</v>
      </c>
    </row>
    <row r="47" spans="5:23">
      <c r="N47" s="8">
        <v>1000</v>
      </c>
      <c r="O47" s="8">
        <f>+O46</f>
        <v>2</v>
      </c>
      <c r="P47" s="8">
        <f>+P46</f>
        <v>2017</v>
      </c>
      <c r="Q47" s="17">
        <v>17729834243</v>
      </c>
      <c r="R47" s="8">
        <v>0</v>
      </c>
      <c r="S47" s="8">
        <v>0</v>
      </c>
      <c r="T47" s="9">
        <f>+T46</f>
        <v>42783</v>
      </c>
      <c r="U47" s="8">
        <v>1239</v>
      </c>
      <c r="V47" s="11" t="str">
        <f>+V46</f>
        <v>Resol 4 0118  17FEB2017</v>
      </c>
      <c r="W47" s="8">
        <f>+W46</f>
        <v>1</v>
      </c>
    </row>
    <row r="48" spans="5:23">
      <c r="N48" s="8">
        <v>1000</v>
      </c>
      <c r="O48" s="8">
        <f t="shared" ref="O48:O77" si="7">+O47</f>
        <v>2</v>
      </c>
      <c r="P48" s="8">
        <f t="shared" ref="P48:P77" si="8">+P47</f>
        <v>2017</v>
      </c>
      <c r="Q48" s="18">
        <v>19333848974</v>
      </c>
      <c r="R48" s="8">
        <v>0</v>
      </c>
      <c r="S48" s="8">
        <v>0</v>
      </c>
      <c r="T48" s="9">
        <f t="shared" ref="T48:T77" si="9">+T47</f>
        <v>42783</v>
      </c>
      <c r="U48">
        <v>1233</v>
      </c>
      <c r="V48" s="11" t="str">
        <f t="shared" ref="V48:V77" si="10">+V47</f>
        <v>Resol 4 0118  17FEB2017</v>
      </c>
      <c r="W48" s="8">
        <f t="shared" ref="W48:W77" si="11">+W47</f>
        <v>1</v>
      </c>
    </row>
    <row r="49" spans="4:23">
      <c r="D49" s="18"/>
      <c r="N49" s="8">
        <v>1000</v>
      </c>
      <c r="O49" s="8">
        <f t="shared" si="7"/>
        <v>2</v>
      </c>
      <c r="P49" s="8">
        <f t="shared" si="8"/>
        <v>2017</v>
      </c>
      <c r="Q49" s="18">
        <v>6618439777</v>
      </c>
      <c r="R49" s="8">
        <v>0</v>
      </c>
      <c r="S49" s="8">
        <v>0</v>
      </c>
      <c r="T49" s="9">
        <f t="shared" si="9"/>
        <v>42783</v>
      </c>
      <c r="U49">
        <v>1224</v>
      </c>
      <c r="V49" s="11" t="str">
        <f t="shared" si="10"/>
        <v>Resol 4 0118  17FEB2017</v>
      </c>
      <c r="W49" s="8">
        <f t="shared" si="11"/>
        <v>1</v>
      </c>
    </row>
    <row r="50" spans="4:23">
      <c r="D50" s="18"/>
      <c r="N50" s="8">
        <v>1000</v>
      </c>
      <c r="O50" s="8">
        <f t="shared" si="7"/>
        <v>2</v>
      </c>
      <c r="P50" s="8">
        <f t="shared" si="8"/>
        <v>2017</v>
      </c>
      <c r="Q50" s="18">
        <v>1243558911</v>
      </c>
      <c r="R50" s="8">
        <v>0</v>
      </c>
      <c r="S50" s="8">
        <v>0</v>
      </c>
      <c r="T50" s="9">
        <f t="shared" si="9"/>
        <v>42783</v>
      </c>
      <c r="U50">
        <v>1243</v>
      </c>
      <c r="V50" s="11" t="str">
        <f t="shared" si="10"/>
        <v>Resol 4 0118  17FEB2017</v>
      </c>
      <c r="W50" s="8">
        <f t="shared" si="11"/>
        <v>1</v>
      </c>
    </row>
    <row r="51" spans="4:23">
      <c r="D51" s="18"/>
      <c r="N51" s="8">
        <v>1000</v>
      </c>
      <c r="O51" s="8">
        <f t="shared" si="7"/>
        <v>2</v>
      </c>
      <c r="P51" s="8">
        <f t="shared" si="8"/>
        <v>2017</v>
      </c>
      <c r="Q51" s="18">
        <v>19970382825</v>
      </c>
      <c r="R51" s="8">
        <v>0</v>
      </c>
      <c r="S51" s="8">
        <v>0</v>
      </c>
      <c r="T51" s="9">
        <f t="shared" si="9"/>
        <v>42783</v>
      </c>
      <c r="U51">
        <v>1240</v>
      </c>
      <c r="V51" s="11" t="str">
        <f t="shared" si="10"/>
        <v>Resol 4 0118  17FEB2017</v>
      </c>
      <c r="W51" s="8">
        <f t="shared" si="11"/>
        <v>1</v>
      </c>
    </row>
    <row r="52" spans="4:23">
      <c r="D52" s="18"/>
      <c r="N52" s="8">
        <v>1000</v>
      </c>
      <c r="O52" s="8">
        <f t="shared" si="7"/>
        <v>2</v>
      </c>
      <c r="P52" s="8">
        <f t="shared" si="8"/>
        <v>2017</v>
      </c>
      <c r="Q52" s="18">
        <v>12246472170</v>
      </c>
      <c r="R52" s="8">
        <v>0</v>
      </c>
      <c r="S52" s="8">
        <v>0</v>
      </c>
      <c r="T52" s="9">
        <f t="shared" si="9"/>
        <v>42783</v>
      </c>
      <c r="U52">
        <v>1213</v>
      </c>
      <c r="V52" s="11" t="str">
        <f t="shared" si="10"/>
        <v>Resol 4 0118  17FEB2017</v>
      </c>
      <c r="W52" s="8">
        <f t="shared" si="11"/>
        <v>1</v>
      </c>
    </row>
    <row r="53" spans="4:23">
      <c r="D53" s="18"/>
      <c r="N53" s="8">
        <v>1000</v>
      </c>
      <c r="O53" s="8">
        <f t="shared" si="7"/>
        <v>2</v>
      </c>
      <c r="P53" s="8">
        <f t="shared" si="8"/>
        <v>2017</v>
      </c>
      <c r="Q53" s="18">
        <v>12193742707</v>
      </c>
      <c r="R53" s="8">
        <v>0</v>
      </c>
      <c r="S53" s="8">
        <v>0</v>
      </c>
      <c r="T53" s="9">
        <f t="shared" si="9"/>
        <v>42783</v>
      </c>
      <c r="U53">
        <v>1231</v>
      </c>
      <c r="V53" s="11" t="str">
        <f t="shared" si="10"/>
        <v>Resol 4 0118  17FEB2017</v>
      </c>
      <c r="W53" s="8">
        <f t="shared" si="11"/>
        <v>1</v>
      </c>
    </row>
    <row r="54" spans="4:23">
      <c r="D54" s="18"/>
      <c r="N54" s="8">
        <v>1000</v>
      </c>
      <c r="O54" s="8">
        <f t="shared" si="7"/>
        <v>2</v>
      </c>
      <c r="P54" s="8">
        <f t="shared" si="8"/>
        <v>2017</v>
      </c>
      <c r="Q54" s="18">
        <v>4719119446</v>
      </c>
      <c r="R54" s="8">
        <v>0</v>
      </c>
      <c r="S54" s="8">
        <v>0</v>
      </c>
      <c r="T54" s="9">
        <f t="shared" si="9"/>
        <v>42783</v>
      </c>
      <c r="U54">
        <v>1238</v>
      </c>
      <c r="V54" s="11" t="str">
        <f t="shared" si="10"/>
        <v>Resol 4 0118  17FEB2017</v>
      </c>
      <c r="W54" s="8">
        <f t="shared" si="11"/>
        <v>1</v>
      </c>
    </row>
    <row r="55" spans="4:23">
      <c r="D55" s="18"/>
      <c r="N55" s="8">
        <v>1000</v>
      </c>
      <c r="O55" s="8">
        <f t="shared" si="7"/>
        <v>2</v>
      </c>
      <c r="P55" s="8">
        <f t="shared" si="8"/>
        <v>2017</v>
      </c>
      <c r="Q55" s="18">
        <v>138150537551</v>
      </c>
      <c r="R55" s="8">
        <v>0</v>
      </c>
      <c r="S55" s="8">
        <v>0</v>
      </c>
      <c r="T55" s="9">
        <f t="shared" si="9"/>
        <v>42783</v>
      </c>
      <c r="U55">
        <v>1207</v>
      </c>
      <c r="V55" s="11" t="str">
        <f t="shared" si="10"/>
        <v>Resol 4 0118  17FEB2017</v>
      </c>
      <c r="W55" s="8">
        <f t="shared" si="11"/>
        <v>1</v>
      </c>
    </row>
    <row r="56" spans="4:23">
      <c r="D56" s="18"/>
      <c r="N56" s="8">
        <v>1000</v>
      </c>
      <c r="O56" s="8">
        <f t="shared" si="7"/>
        <v>2</v>
      </c>
      <c r="P56" s="8">
        <f t="shared" si="8"/>
        <v>2017</v>
      </c>
      <c r="Q56" s="18">
        <v>13701880630</v>
      </c>
      <c r="R56" s="8">
        <v>0</v>
      </c>
      <c r="S56" s="8">
        <v>0</v>
      </c>
      <c r="T56" s="9">
        <f t="shared" si="9"/>
        <v>42783</v>
      </c>
      <c r="U56">
        <v>1237</v>
      </c>
      <c r="V56" s="11" t="str">
        <f t="shared" si="10"/>
        <v>Resol 4 0118  17FEB2017</v>
      </c>
      <c r="W56" s="8">
        <f t="shared" si="11"/>
        <v>1</v>
      </c>
    </row>
    <row r="57" spans="4:23">
      <c r="D57" s="18"/>
      <c r="N57" s="8">
        <v>1000</v>
      </c>
      <c r="O57" s="8">
        <f t="shared" si="7"/>
        <v>2</v>
      </c>
      <c r="P57" s="8">
        <f t="shared" si="8"/>
        <v>2017</v>
      </c>
      <c r="Q57" s="18">
        <v>8602722892</v>
      </c>
      <c r="R57" s="8">
        <v>0</v>
      </c>
      <c r="S57" s="8">
        <v>0</v>
      </c>
      <c r="T57" s="9">
        <f t="shared" si="9"/>
        <v>42783</v>
      </c>
      <c r="U57">
        <v>1245</v>
      </c>
      <c r="V57" s="11" t="str">
        <f t="shared" si="10"/>
        <v>Resol 4 0118  17FEB2017</v>
      </c>
      <c r="W57" s="8">
        <f t="shared" si="11"/>
        <v>1</v>
      </c>
    </row>
    <row r="58" spans="4:23">
      <c r="D58" s="18"/>
      <c r="N58" s="8">
        <v>1000</v>
      </c>
      <c r="O58" s="8">
        <f t="shared" si="7"/>
        <v>2</v>
      </c>
      <c r="P58" s="8">
        <f t="shared" si="8"/>
        <v>2017</v>
      </c>
      <c r="Q58" s="18">
        <v>395668206</v>
      </c>
      <c r="R58" s="8">
        <v>0</v>
      </c>
      <c r="S58" s="8">
        <v>0</v>
      </c>
      <c r="T58" s="9">
        <f t="shared" si="9"/>
        <v>42783</v>
      </c>
      <c r="U58">
        <v>1265</v>
      </c>
      <c r="V58" s="11" t="str">
        <f t="shared" si="10"/>
        <v>Resol 4 0118  17FEB2017</v>
      </c>
      <c r="W58" s="8">
        <f t="shared" si="11"/>
        <v>1</v>
      </c>
    </row>
    <row r="59" spans="4:23">
      <c r="D59" s="18"/>
      <c r="N59" s="8">
        <v>1000</v>
      </c>
      <c r="O59" s="8">
        <f t="shared" si="7"/>
        <v>2</v>
      </c>
      <c r="P59" s="8">
        <f t="shared" si="8"/>
        <v>2017</v>
      </c>
      <c r="Q59" s="18">
        <v>8397037583</v>
      </c>
      <c r="R59" s="8">
        <v>0</v>
      </c>
      <c r="S59" s="8">
        <v>0</v>
      </c>
      <c r="T59" s="9">
        <f t="shared" si="9"/>
        <v>42783</v>
      </c>
      <c r="U59">
        <v>1242</v>
      </c>
      <c r="V59" s="11" t="str">
        <f t="shared" si="10"/>
        <v>Resol 4 0118  17FEB2017</v>
      </c>
      <c r="W59" s="8">
        <f t="shared" si="11"/>
        <v>1</v>
      </c>
    </row>
    <row r="60" spans="4:23">
      <c r="D60" s="18"/>
      <c r="N60" s="8">
        <v>1000</v>
      </c>
      <c r="O60" s="8">
        <f t="shared" si="7"/>
        <v>2</v>
      </c>
      <c r="P60" s="8">
        <f t="shared" si="8"/>
        <v>2017</v>
      </c>
      <c r="Q60" s="18">
        <v>5255410061</v>
      </c>
      <c r="R60" s="8">
        <v>0</v>
      </c>
      <c r="S60" s="8">
        <v>0</v>
      </c>
      <c r="T60" s="9">
        <f t="shared" si="9"/>
        <v>42783</v>
      </c>
      <c r="U60">
        <v>1331</v>
      </c>
      <c r="V60" s="11" t="str">
        <f t="shared" si="10"/>
        <v>Resol 4 0118  17FEB2017</v>
      </c>
      <c r="W60" s="8">
        <f t="shared" si="11"/>
        <v>1</v>
      </c>
    </row>
    <row r="61" spans="4:23">
      <c r="D61" s="18"/>
      <c r="N61" s="8">
        <v>1000</v>
      </c>
      <c r="O61" s="8">
        <f t="shared" si="7"/>
        <v>2</v>
      </c>
      <c r="P61" s="8">
        <f t="shared" si="8"/>
        <v>2017</v>
      </c>
      <c r="Q61" s="18">
        <v>6110683876</v>
      </c>
      <c r="R61" s="8">
        <v>0</v>
      </c>
      <c r="S61" s="8">
        <v>0</v>
      </c>
      <c r="T61" s="9">
        <f t="shared" si="9"/>
        <v>42783</v>
      </c>
      <c r="U61">
        <v>1229</v>
      </c>
      <c r="V61" s="11" t="str">
        <f t="shared" si="10"/>
        <v>Resol 4 0118  17FEB2017</v>
      </c>
      <c r="W61" s="8">
        <f t="shared" si="11"/>
        <v>1</v>
      </c>
    </row>
    <row r="62" spans="4:23">
      <c r="D62" s="18"/>
      <c r="N62" s="8">
        <v>1000</v>
      </c>
      <c r="O62" s="8">
        <f t="shared" si="7"/>
        <v>2</v>
      </c>
      <c r="P62" s="8">
        <f t="shared" si="8"/>
        <v>2017</v>
      </c>
      <c r="Q62" s="18">
        <v>4053649069</v>
      </c>
      <c r="R62" s="8">
        <v>0</v>
      </c>
      <c r="S62" s="8">
        <v>0</v>
      </c>
      <c r="T62" s="9">
        <f t="shared" si="9"/>
        <v>42783</v>
      </c>
      <c r="U62">
        <v>1246</v>
      </c>
      <c r="V62" s="11" t="str">
        <f t="shared" si="10"/>
        <v>Resol 4 0118  17FEB2017</v>
      </c>
      <c r="W62" s="8">
        <f t="shared" si="11"/>
        <v>1</v>
      </c>
    </row>
    <row r="63" spans="4:23">
      <c r="D63" s="18"/>
      <c r="N63" s="8">
        <v>1000</v>
      </c>
      <c r="O63" s="8">
        <f t="shared" si="7"/>
        <v>2</v>
      </c>
      <c r="P63" s="8">
        <f t="shared" si="8"/>
        <v>2017</v>
      </c>
      <c r="Q63" s="18">
        <v>1251304325</v>
      </c>
      <c r="R63" s="8">
        <v>0</v>
      </c>
      <c r="S63" s="8">
        <v>0</v>
      </c>
      <c r="T63" s="9">
        <f t="shared" si="9"/>
        <v>42783</v>
      </c>
      <c r="U63">
        <v>1228</v>
      </c>
      <c r="V63" s="11" t="str">
        <f t="shared" si="10"/>
        <v>Resol 4 0118  17FEB2017</v>
      </c>
      <c r="W63" s="8">
        <f t="shared" si="11"/>
        <v>1</v>
      </c>
    </row>
    <row r="64" spans="4:23">
      <c r="D64" s="18"/>
      <c r="N64" s="8">
        <v>1000</v>
      </c>
      <c r="O64" s="8">
        <f t="shared" si="7"/>
        <v>2</v>
      </c>
      <c r="P64" s="8">
        <f t="shared" si="8"/>
        <v>2017</v>
      </c>
      <c r="Q64" s="18">
        <v>547245183</v>
      </c>
      <c r="R64" s="8">
        <v>0</v>
      </c>
      <c r="S64" s="8">
        <v>0</v>
      </c>
      <c r="T64" s="9">
        <f t="shared" si="9"/>
        <v>42783</v>
      </c>
      <c r="U64">
        <v>1257</v>
      </c>
      <c r="V64" s="11" t="str">
        <f t="shared" si="10"/>
        <v>Resol 4 0118  17FEB2017</v>
      </c>
      <c r="W64" s="8">
        <f t="shared" si="11"/>
        <v>1</v>
      </c>
    </row>
    <row r="65" spans="4:23">
      <c r="D65" s="18"/>
      <c r="N65" s="8">
        <v>1000</v>
      </c>
      <c r="O65" s="8">
        <f t="shared" si="7"/>
        <v>2</v>
      </c>
      <c r="P65" s="8">
        <f t="shared" si="8"/>
        <v>2017</v>
      </c>
      <c r="Q65" s="18">
        <v>735074520</v>
      </c>
      <c r="R65" s="8">
        <v>0</v>
      </c>
      <c r="S65" s="8">
        <v>0</v>
      </c>
      <c r="T65" s="9">
        <f t="shared" si="9"/>
        <v>42783</v>
      </c>
      <c r="U65">
        <v>1223</v>
      </c>
      <c r="V65" s="11" t="str">
        <f t="shared" si="10"/>
        <v>Resol 4 0118  17FEB2017</v>
      </c>
      <c r="W65" s="8">
        <f t="shared" si="11"/>
        <v>1</v>
      </c>
    </row>
    <row r="66" spans="4:23">
      <c r="D66" s="18"/>
      <c r="N66" s="8">
        <v>1000</v>
      </c>
      <c r="O66" s="8">
        <f t="shared" si="7"/>
        <v>2</v>
      </c>
      <c r="P66" s="8">
        <f t="shared" si="8"/>
        <v>2017</v>
      </c>
      <c r="Q66" s="18">
        <v>16660570064</v>
      </c>
      <c r="R66" s="8">
        <v>0</v>
      </c>
      <c r="S66" s="8">
        <v>0</v>
      </c>
      <c r="T66" s="9">
        <f t="shared" si="9"/>
        <v>42783</v>
      </c>
      <c r="U66">
        <v>1205</v>
      </c>
      <c r="V66" s="11" t="str">
        <f t="shared" si="10"/>
        <v>Resol 4 0118  17FEB2017</v>
      </c>
      <c r="W66" s="8">
        <f t="shared" si="11"/>
        <v>1</v>
      </c>
    </row>
    <row r="67" spans="4:23">
      <c r="D67" s="18"/>
      <c r="N67" s="8">
        <v>1000</v>
      </c>
      <c r="O67" s="8">
        <f t="shared" si="7"/>
        <v>2</v>
      </c>
      <c r="P67" s="8">
        <f t="shared" si="8"/>
        <v>2017</v>
      </c>
      <c r="Q67" s="18">
        <v>1652971771</v>
      </c>
      <c r="R67" s="8">
        <v>0</v>
      </c>
      <c r="S67" s="8">
        <v>0</v>
      </c>
      <c r="T67" s="9">
        <f t="shared" si="9"/>
        <v>42783</v>
      </c>
      <c r="U67">
        <v>1227</v>
      </c>
      <c r="V67" s="11" t="str">
        <f t="shared" si="10"/>
        <v>Resol 4 0118  17FEB2017</v>
      </c>
      <c r="W67" s="8">
        <f t="shared" si="11"/>
        <v>1</v>
      </c>
    </row>
    <row r="68" spans="4:23">
      <c r="D68" s="18"/>
      <c r="N68" s="8">
        <v>1000</v>
      </c>
      <c r="O68" s="8">
        <f t="shared" si="7"/>
        <v>2</v>
      </c>
      <c r="P68" s="8">
        <f t="shared" si="8"/>
        <v>2017</v>
      </c>
      <c r="Q68" s="18">
        <v>4118029154</v>
      </c>
      <c r="R68" s="8">
        <v>0</v>
      </c>
      <c r="S68" s="8">
        <v>0</v>
      </c>
      <c r="T68" s="9">
        <f t="shared" si="9"/>
        <v>42783</v>
      </c>
      <c r="U68">
        <v>1202</v>
      </c>
      <c r="V68" s="11" t="str">
        <f t="shared" si="10"/>
        <v>Resol 4 0118  17FEB2017</v>
      </c>
      <c r="W68" s="8">
        <f t="shared" si="11"/>
        <v>1</v>
      </c>
    </row>
    <row r="69" spans="4:23">
      <c r="D69" s="18"/>
      <c r="N69" s="8">
        <v>1000</v>
      </c>
      <c r="O69" s="8">
        <f t="shared" si="7"/>
        <v>2</v>
      </c>
      <c r="P69" s="8">
        <f t="shared" si="8"/>
        <v>2017</v>
      </c>
      <c r="Q69" s="18">
        <v>518871228</v>
      </c>
      <c r="R69" s="8">
        <v>0</v>
      </c>
      <c r="S69" s="8">
        <v>0</v>
      </c>
      <c r="T69" s="9">
        <f t="shared" si="9"/>
        <v>42783</v>
      </c>
      <c r="U69">
        <v>1226</v>
      </c>
      <c r="V69" s="11" t="str">
        <f t="shared" si="10"/>
        <v>Resol 4 0118  17FEB2017</v>
      </c>
      <c r="W69" s="8">
        <f t="shared" si="11"/>
        <v>1</v>
      </c>
    </row>
    <row r="70" spans="4:23">
      <c r="D70" s="18"/>
      <c r="N70" s="8">
        <v>1000</v>
      </c>
      <c r="O70" s="8">
        <f t="shared" si="7"/>
        <v>2</v>
      </c>
      <c r="P70" s="8">
        <f t="shared" si="8"/>
        <v>2017</v>
      </c>
      <c r="Q70" s="18">
        <v>126737164</v>
      </c>
      <c r="R70" s="8">
        <v>0</v>
      </c>
      <c r="S70" s="8">
        <v>0</v>
      </c>
      <c r="T70" s="9">
        <f t="shared" si="9"/>
        <v>42783</v>
      </c>
      <c r="U70">
        <v>1401</v>
      </c>
      <c r="V70" s="11" t="str">
        <f t="shared" si="10"/>
        <v>Resol 4 0118  17FEB2017</v>
      </c>
      <c r="W70" s="8">
        <f t="shared" si="11"/>
        <v>1</v>
      </c>
    </row>
    <row r="71" spans="4:23">
      <c r="D71" s="18"/>
      <c r="N71" s="8">
        <v>1000</v>
      </c>
      <c r="O71" s="8">
        <f t="shared" si="7"/>
        <v>2</v>
      </c>
      <c r="P71" s="8">
        <f t="shared" si="8"/>
        <v>2017</v>
      </c>
      <c r="Q71" s="18">
        <v>114294377</v>
      </c>
      <c r="R71" s="8">
        <v>0</v>
      </c>
      <c r="S71" s="8">
        <v>0</v>
      </c>
      <c r="T71" s="9">
        <f t="shared" si="9"/>
        <v>42783</v>
      </c>
      <c r="U71">
        <v>1400</v>
      </c>
      <c r="V71" s="11" t="str">
        <f t="shared" si="10"/>
        <v>Resol 4 0118  17FEB2017</v>
      </c>
      <c r="W71" s="8">
        <f t="shared" si="11"/>
        <v>1</v>
      </c>
    </row>
    <row r="72" spans="4:23">
      <c r="D72" s="18"/>
      <c r="N72" s="8">
        <v>1000</v>
      </c>
      <c r="O72" s="8">
        <f t="shared" si="7"/>
        <v>2</v>
      </c>
      <c r="P72" s="8">
        <f t="shared" si="8"/>
        <v>2017</v>
      </c>
      <c r="Q72" s="18">
        <v>6329004516</v>
      </c>
      <c r="R72" s="8">
        <v>0</v>
      </c>
      <c r="S72" s="8">
        <v>0</v>
      </c>
      <c r="T72" s="9">
        <f t="shared" si="9"/>
        <v>42783</v>
      </c>
      <c r="U72">
        <v>1221</v>
      </c>
      <c r="V72" s="11" t="str">
        <f t="shared" si="10"/>
        <v>Resol 4 0118  17FEB2017</v>
      </c>
      <c r="W72" s="8">
        <f t="shared" si="11"/>
        <v>1</v>
      </c>
    </row>
    <row r="73" spans="4:23">
      <c r="D73" s="18"/>
      <c r="N73" s="8">
        <v>1000</v>
      </c>
      <c r="O73" s="8">
        <f t="shared" si="7"/>
        <v>2</v>
      </c>
      <c r="P73" s="8">
        <f t="shared" si="8"/>
        <v>2017</v>
      </c>
      <c r="Q73" s="18">
        <v>165529208</v>
      </c>
      <c r="R73" s="8">
        <v>0</v>
      </c>
      <c r="S73" s="8">
        <v>0</v>
      </c>
      <c r="T73" s="9">
        <f t="shared" si="9"/>
        <v>42783</v>
      </c>
      <c r="U73">
        <v>1279</v>
      </c>
      <c r="V73" s="11" t="str">
        <f t="shared" si="10"/>
        <v>Resol 4 0118  17FEB2017</v>
      </c>
      <c r="W73" s="8">
        <f t="shared" si="11"/>
        <v>1</v>
      </c>
    </row>
    <row r="74" spans="4:23">
      <c r="D74" s="18"/>
      <c r="N74" s="8">
        <v>1000</v>
      </c>
      <c r="O74" s="8">
        <f t="shared" si="7"/>
        <v>2</v>
      </c>
      <c r="P74" s="8">
        <f t="shared" si="8"/>
        <v>2017</v>
      </c>
      <c r="Q74" s="18">
        <v>1831289460</v>
      </c>
      <c r="R74" s="8">
        <v>0</v>
      </c>
      <c r="S74" s="8">
        <v>0</v>
      </c>
      <c r="T74" s="9">
        <f t="shared" si="9"/>
        <v>42783</v>
      </c>
      <c r="U74">
        <v>1232</v>
      </c>
      <c r="V74" s="11" t="str">
        <f t="shared" si="10"/>
        <v>Resol 4 0118  17FEB2017</v>
      </c>
      <c r="W74" s="8">
        <f t="shared" si="11"/>
        <v>1</v>
      </c>
    </row>
    <row r="75" spans="4:23">
      <c r="D75" s="15"/>
      <c r="N75" s="8">
        <v>1000</v>
      </c>
      <c r="O75" s="8">
        <f t="shared" si="7"/>
        <v>2</v>
      </c>
      <c r="P75" s="8">
        <f t="shared" si="8"/>
        <v>2017</v>
      </c>
      <c r="Q75" s="18">
        <v>604152070</v>
      </c>
      <c r="R75" s="8">
        <v>0</v>
      </c>
      <c r="S75" s="8">
        <v>0</v>
      </c>
      <c r="T75" s="9">
        <f t="shared" si="9"/>
        <v>42783</v>
      </c>
      <c r="U75">
        <v>1244</v>
      </c>
      <c r="V75" s="11" t="str">
        <f t="shared" si="10"/>
        <v>Resol 4 0118  17FEB2017</v>
      </c>
      <c r="W75" s="8">
        <f t="shared" si="11"/>
        <v>1</v>
      </c>
    </row>
    <row r="76" spans="4:23">
      <c r="N76" s="8">
        <v>1000</v>
      </c>
      <c r="O76" s="8">
        <f t="shared" si="7"/>
        <v>2</v>
      </c>
      <c r="P76" s="8">
        <f t="shared" si="8"/>
        <v>2017</v>
      </c>
      <c r="Q76" s="18">
        <v>31461771471</v>
      </c>
      <c r="R76" s="8">
        <v>0</v>
      </c>
      <c r="S76" s="8">
        <v>0</v>
      </c>
      <c r="T76" s="9">
        <f t="shared" si="9"/>
        <v>42783</v>
      </c>
      <c r="U76">
        <v>1250</v>
      </c>
      <c r="V76" s="11" t="str">
        <f t="shared" si="10"/>
        <v>Resol 4 0118  17FEB2017</v>
      </c>
      <c r="W76" s="8">
        <f t="shared" si="11"/>
        <v>1</v>
      </c>
    </row>
    <row r="77" spans="4:23">
      <c r="N77" s="8">
        <v>1000</v>
      </c>
      <c r="O77" s="8">
        <f t="shared" si="7"/>
        <v>2</v>
      </c>
      <c r="P77" s="8">
        <f t="shared" si="8"/>
        <v>2017</v>
      </c>
      <c r="Q77" s="18">
        <v>87778926</v>
      </c>
      <c r="R77" s="8">
        <v>0</v>
      </c>
      <c r="S77" s="8">
        <v>0</v>
      </c>
      <c r="T77" s="9">
        <f t="shared" si="9"/>
        <v>42783</v>
      </c>
      <c r="U77">
        <v>1266</v>
      </c>
      <c r="V77" s="11" t="str">
        <f t="shared" si="10"/>
        <v>Resol 4 0118  17FEB2017</v>
      </c>
      <c r="W77" s="8">
        <f t="shared" si="11"/>
        <v>1</v>
      </c>
    </row>
    <row r="78" spans="4:23">
      <c r="Q78" s="16">
        <f>SUM(Q46:Q77)</f>
        <v>354699850941</v>
      </c>
    </row>
  </sheetData>
  <mergeCells count="1">
    <mergeCell ref="G30:K30"/>
  </mergeCells>
  <pageMargins left="0.70866141732283472" right="0.70866141732283472" top="0.74803149606299213" bottom="0.74803149606299213" header="0.31496062992125984" footer="0.31496062992125984"/>
  <pageSetup scale="46" orientation="landscape" horizontalDpi="4294967294" verticalDpi="4294967294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089B5-1860-45BF-B53A-3B038DEEC74B}">
  <dimension ref="C2:O67"/>
  <sheetViews>
    <sheetView showGridLines="0" tabSelected="1" view="pageBreakPreview" zoomScale="85" zoomScaleNormal="45" zoomScaleSheetLayoutView="85" workbookViewId="0">
      <selection activeCell="H7" sqref="H7"/>
    </sheetView>
  </sheetViews>
  <sheetFormatPr defaultColWidth="11.42578125" defaultRowHeight="15"/>
  <cols>
    <col min="3" max="3" width="63.7109375" customWidth="1"/>
    <col min="4" max="4" width="21.140625" customWidth="1"/>
    <col min="5" max="5" width="16.85546875" customWidth="1"/>
    <col min="6" max="6" width="14" bestFit="1" customWidth="1"/>
    <col min="7" max="8" width="64" customWidth="1"/>
    <col min="9" max="9" width="11.7109375" bestFit="1" customWidth="1"/>
    <col min="10" max="10" width="13.42578125" bestFit="1" customWidth="1"/>
    <col min="11" max="11" width="5.85546875" bestFit="1" customWidth="1"/>
    <col min="12" max="12" width="18.42578125" bestFit="1" customWidth="1"/>
    <col min="13" max="13" width="13.7109375" customWidth="1"/>
    <col min="14" max="14" width="9.140625"/>
    <col min="15" max="15" width="15.140625" bestFit="1" customWidth="1"/>
  </cols>
  <sheetData>
    <row r="2" spans="3:15" ht="24.75" customHeight="1">
      <c r="C2" s="31" t="s">
        <v>80</v>
      </c>
      <c r="D2" s="36" t="s">
        <v>81</v>
      </c>
      <c r="E2" s="36" t="s">
        <v>82</v>
      </c>
      <c r="G2" s="31" t="s">
        <v>1</v>
      </c>
      <c r="H2" s="31" t="s">
        <v>83</v>
      </c>
      <c r="I2" s="31" t="s">
        <v>84</v>
      </c>
      <c r="J2" s="31" t="s">
        <v>45</v>
      </c>
      <c r="K2" s="31" t="s">
        <v>46</v>
      </c>
      <c r="L2" s="31" t="s">
        <v>47</v>
      </c>
      <c r="M2" s="31" t="s">
        <v>85</v>
      </c>
    </row>
    <row r="3" spans="3:15" ht="14.45" hidden="1">
      <c r="C3" s="37" t="s">
        <v>49</v>
      </c>
      <c r="D3" s="38" t="str">
        <f>VLOOKUP(C3,[1]cUENTAS!$H$4:$M$42,3,0)</f>
        <v>800.052.640-9</v>
      </c>
      <c r="E3" s="39">
        <f>VLOOKUP(C3,'[1] BDLiq'!$B$2:$C$36,2,0)</f>
        <v>0</v>
      </c>
      <c r="F3" s="16"/>
      <c r="G3" s="32" t="s">
        <v>49</v>
      </c>
      <c r="H3" s="32" t="str">
        <f>VLOOKUP(G3,[1]cUENTAS!$H:$O,2,0)</f>
        <v>EMPRESA DE ENERGIA DEL QUINDÍO S.A. E.S.P.</v>
      </c>
      <c r="I3" s="40" t="str">
        <f>VLOOKUP(G3,[1]cUENTAS!$H$4:$M$42,3,0)</f>
        <v>800.052.640-9</v>
      </c>
      <c r="J3" s="40" t="s">
        <v>86</v>
      </c>
      <c r="K3" s="40" t="s">
        <v>87</v>
      </c>
      <c r="L3" s="40" t="s">
        <v>88</v>
      </c>
      <c r="M3" s="39">
        <f>+E3</f>
        <v>0</v>
      </c>
      <c r="O3" s="30"/>
    </row>
    <row r="4" spans="3:15" ht="14.45" hidden="1">
      <c r="C4" s="37" t="s">
        <v>50</v>
      </c>
      <c r="D4" s="38" t="str">
        <f>VLOOKUP(C4,[1]cUENTAS!$H$4:$M$42,3,0)</f>
        <v>800.249.860-1</v>
      </c>
      <c r="E4" s="39">
        <f>VLOOKUP(C4,'[1] BDLiq'!$B$2:$C$36,2,0)</f>
        <v>0</v>
      </c>
      <c r="F4" s="16"/>
      <c r="G4" s="32" t="s">
        <v>50</v>
      </c>
      <c r="H4" s="32" t="str">
        <f>VLOOKUP(G4,[1]cUENTAS!$H:$O,2,0)</f>
        <v>CELSIA COLOMBIA S.A E.S.P</v>
      </c>
      <c r="I4" s="40" t="str">
        <f>VLOOKUP(G4,[1]cUENTAS!$H$4:$M$42,3,0)</f>
        <v>800.249.860-1</v>
      </c>
      <c r="J4" s="40">
        <v>80119701643</v>
      </c>
      <c r="K4" s="40" t="s">
        <v>89</v>
      </c>
      <c r="L4" s="40" t="s">
        <v>90</v>
      </c>
      <c r="M4" s="39">
        <f>+E4</f>
        <v>0</v>
      </c>
    </row>
    <row r="5" spans="3:15" ht="14.45">
      <c r="C5" s="47" t="s">
        <v>91</v>
      </c>
      <c r="D5" s="48" t="str">
        <f>VLOOKUP(C5,[1]cUENTAS!$H$4:$M$42,3,0)</f>
        <v>901.380.930-2</v>
      </c>
      <c r="E5" s="39">
        <f>VLOOKUP(C5,'[1] BDLiq'!$B$2:$C$36,2,0)</f>
        <v>107425872670</v>
      </c>
      <c r="F5" s="16"/>
      <c r="G5" s="32" t="s">
        <v>91</v>
      </c>
      <c r="H5" s="32" t="str">
        <f>VLOOKUP(G5,[1]cUENTAS!$H:$O,2,0)</f>
        <v xml:space="preserve">AIR E S.A.S. E.S.P. </v>
      </c>
      <c r="I5" s="40" t="str">
        <f>VLOOKUP(G5,[1]cUENTAS!$H$4:$M$42,3,0)</f>
        <v>901.380.930-2</v>
      </c>
      <c r="J5" s="40">
        <v>100006502</v>
      </c>
      <c r="K5" s="40" t="s">
        <v>87</v>
      </c>
      <c r="L5" s="40" t="s">
        <v>92</v>
      </c>
      <c r="M5" s="39">
        <f t="shared" ref="M5:M37" si="0">+E5</f>
        <v>107425872670</v>
      </c>
    </row>
    <row r="6" spans="3:15" ht="14.45">
      <c r="C6" s="47" t="s">
        <v>65</v>
      </c>
      <c r="D6" s="48" t="str">
        <f>VLOOKUP(C6,[1]cUENTAS!$H$4:$M$42,3,0)</f>
        <v>901.380.949-1</v>
      </c>
      <c r="E6" s="39">
        <f>VLOOKUP(C6,'[1] BDLiq'!$B$2:$C$36,2,0)</f>
        <v>89036855343.021301</v>
      </c>
      <c r="F6" s="16"/>
      <c r="G6" s="32" t="s">
        <v>65</v>
      </c>
      <c r="H6" s="32" t="str">
        <f>VLOOKUP(G6,[1]cUENTAS!$H:$O,2,0)</f>
        <v>CARIBEMAR DE LA COSTA SAS ESP</v>
      </c>
      <c r="I6" s="40" t="str">
        <f>VLOOKUP(G6,[1]cUENTAS!$H$4:$M$42,3,0)</f>
        <v>901.380.949-1</v>
      </c>
      <c r="J6" s="40" t="s">
        <v>93</v>
      </c>
      <c r="K6" s="40" t="s">
        <v>87</v>
      </c>
      <c r="L6" s="40" t="s">
        <v>94</v>
      </c>
      <c r="M6" s="39">
        <f t="shared" si="0"/>
        <v>89036855343.021301</v>
      </c>
    </row>
    <row r="7" spans="3:15" ht="14.45">
      <c r="C7" s="47" t="s">
        <v>51</v>
      </c>
      <c r="D7" s="49" t="s">
        <v>95</v>
      </c>
      <c r="E7" s="39">
        <f>VLOOKUP(C7,'[1] BDLiq'!$B$2:$C$36,2,0)</f>
        <v>4817379288.5927496</v>
      </c>
      <c r="F7" s="16"/>
      <c r="G7" s="32" t="s">
        <v>51</v>
      </c>
      <c r="H7" s="32" t="str">
        <f>VLOOKUP(G7,[1]cUENTAS!$H:$O,2,0)</f>
        <v>PATRIMONIOS  AUTÓNOMOS AVAL FIDUCIARIA SA</v>
      </c>
      <c r="I7" s="40" t="s">
        <v>96</v>
      </c>
      <c r="J7" s="41">
        <v>500807848759</v>
      </c>
      <c r="K7" s="40" t="s">
        <v>87</v>
      </c>
      <c r="L7" s="40" t="s">
        <v>97</v>
      </c>
      <c r="M7" s="39">
        <f t="shared" si="0"/>
        <v>4817379288.5927496</v>
      </c>
    </row>
    <row r="8" spans="3:15" ht="14.45" hidden="1">
      <c r="C8" s="47" t="s">
        <v>52</v>
      </c>
      <c r="D8" s="48" t="str">
        <f>VLOOKUP(C8,[1]cUENTAS!$H$4:$M$42,3,0)</f>
        <v>822.004.680-9</v>
      </c>
      <c r="E8" s="39">
        <f>VLOOKUP(C8,'[1] BDLiq'!$B$2:$C$36,2,0)</f>
        <v>0</v>
      </c>
      <c r="F8" s="16"/>
      <c r="G8" s="32" t="s">
        <v>52</v>
      </c>
      <c r="H8" s="32" t="str">
        <f>VLOOKUP(G8,[1]cUENTAS!$H:$O,2,0)</f>
        <v>EMPRESA DE ENERGIA ELECTRICA DEPARTAMENTO DEL GUAVIARE S.A. E.S.P.</v>
      </c>
      <c r="I8" s="40" t="str">
        <f>VLOOKUP(G8,[1]cUENTAS!$H$4:$M$42,3,0)</f>
        <v>822.004.680-9</v>
      </c>
      <c r="J8" s="43" t="s">
        <v>98</v>
      </c>
      <c r="K8" s="40" t="s">
        <v>87</v>
      </c>
      <c r="L8" s="40" t="s">
        <v>97</v>
      </c>
      <c r="M8" s="39">
        <f t="shared" si="0"/>
        <v>0</v>
      </c>
    </row>
    <row r="9" spans="3:15" ht="14.45" hidden="1">
      <c r="C9" s="47" t="s">
        <v>66</v>
      </c>
      <c r="D9" s="48" t="str">
        <f>VLOOKUP(C9,[1]cUENTAS!$H$4:$M$42,3,0)</f>
        <v>860.063.875-8</v>
      </c>
      <c r="E9" s="39">
        <f>VLOOKUP(C9,'[1] BDLiq'!$B$2:$C$36,2,0)</f>
        <v>0</v>
      </c>
      <c r="F9" s="16"/>
      <c r="G9" s="32" t="s">
        <v>66</v>
      </c>
      <c r="H9" s="32" t="str">
        <f>VLOOKUP(G9,[1]cUENTAS!$H:$O,2,0)</f>
        <v>ENEL COLOMBIA S.A. ESP</v>
      </c>
      <c r="I9" s="40" t="str">
        <f>VLOOKUP(G9,[1]cUENTAS!$H$4:$M$42,3,0)</f>
        <v>860.063.875-8</v>
      </c>
      <c r="J9" s="43" t="s">
        <v>99</v>
      </c>
      <c r="K9" s="40" t="s">
        <v>87</v>
      </c>
      <c r="L9" s="40" t="s">
        <v>100</v>
      </c>
      <c r="M9" s="39">
        <f t="shared" si="0"/>
        <v>0</v>
      </c>
    </row>
    <row r="10" spans="3:15" ht="14.45">
      <c r="C10" s="47" t="s">
        <v>53</v>
      </c>
      <c r="D10" s="48" t="str">
        <f>VLOOKUP(C10,[1]cUENTAS!$H$4:$M$42,3,0)</f>
        <v>846.000.060-1</v>
      </c>
      <c r="E10" s="39">
        <f>VLOOKUP(C10,'[1] BDLiq'!$B$2:$C$36,2,0)</f>
        <v>473677894.28957701</v>
      </c>
      <c r="F10" s="16"/>
      <c r="G10" s="32" t="s">
        <v>53</v>
      </c>
      <c r="H10" s="32" t="str">
        <f>VLOOKUP(G10,[1]cUENTAS!$H:$O,2,0)</f>
        <v>EMPRESA DE ENERGIA DEL VALLE DE SIBUNDOY S.A. E.S.P</v>
      </c>
      <c r="I10" s="40" t="str">
        <f>VLOOKUP(G10,[1]cUENTAS!$H$4:$M$42,3,0)</f>
        <v>846.000.060-1</v>
      </c>
      <c r="J10" s="40">
        <v>598027514</v>
      </c>
      <c r="K10" s="40" t="s">
        <v>89</v>
      </c>
      <c r="L10" s="40" t="s">
        <v>101</v>
      </c>
      <c r="M10" s="39">
        <f t="shared" si="0"/>
        <v>473677894.28957701</v>
      </c>
    </row>
    <row r="11" spans="3:15" ht="14.45">
      <c r="C11" s="47" t="s">
        <v>54</v>
      </c>
      <c r="D11" s="48" t="str">
        <f>VLOOKUP(C11,[1]cUENTAS!$H$4:$M$42,3,0)</f>
        <v>846.000.241-8</v>
      </c>
      <c r="E11" s="39">
        <f>VLOOKUP(C11,'[1] BDLiq'!$B$2:$C$36,2,0)</f>
        <v>386139486.62747103</v>
      </c>
      <c r="F11" s="16"/>
      <c r="G11" s="32" t="s">
        <v>54</v>
      </c>
      <c r="H11" s="32" t="str">
        <f>VLOOKUP(G11,[1]cUENTAS!$H:$O,2,0)</f>
        <v>EMPRESA DE ENERGIA DEL PUTUMAYO S.A. E.S.P</v>
      </c>
      <c r="I11" s="40" t="str">
        <f>VLOOKUP(G11,[1]cUENTAS!$H$4:$M$42,3,0)</f>
        <v>846.000.241-8</v>
      </c>
      <c r="J11" s="40">
        <v>598313922</v>
      </c>
      <c r="K11" s="40" t="s">
        <v>87</v>
      </c>
      <c r="L11" s="40" t="s">
        <v>101</v>
      </c>
      <c r="M11" s="39">
        <f t="shared" si="0"/>
        <v>386139486.62747103</v>
      </c>
    </row>
    <row r="12" spans="3:15" ht="14.45">
      <c r="C12" s="47" t="s">
        <v>55</v>
      </c>
      <c r="D12" s="48" t="str">
        <f>VLOOKUP(C12,[1]cUENTAS!$H$4:$M$42,3,0)</f>
        <v>846.000.553-0</v>
      </c>
      <c r="E12" s="39">
        <f>VLOOKUP(C12,'[1] BDLiq'!$B$2:$C$36,2,0)</f>
        <v>853013861.88590896</v>
      </c>
      <c r="F12" s="16"/>
      <c r="G12" s="32" t="s">
        <v>55</v>
      </c>
      <c r="H12" s="32" t="str">
        <f>VLOOKUP(G12,[1]cUENTAS!$H:$O,2,0)</f>
        <v>EMPRESA DE ENERGIA DEL BAJO PUTUMAYO S.A. E.S.P</v>
      </c>
      <c r="I12" s="40" t="str">
        <f>VLOOKUP(G12,[1]cUENTAS!$H$4:$M$42,3,0)</f>
        <v>846.000.553-0</v>
      </c>
      <c r="J12" s="40">
        <v>726094121</v>
      </c>
      <c r="K12" s="40" t="s">
        <v>87</v>
      </c>
      <c r="L12" s="40" t="s">
        <v>101</v>
      </c>
      <c r="M12" s="39">
        <f t="shared" si="0"/>
        <v>853013861.88590896</v>
      </c>
    </row>
    <row r="13" spans="3:15" ht="14.45" hidden="1">
      <c r="C13" s="47" t="s">
        <v>18</v>
      </c>
      <c r="D13" s="48" t="str">
        <f>VLOOKUP(C13,[1]cUENTAS!$H$4:$M$42,3,0)</f>
        <v>890.201.230-1</v>
      </c>
      <c r="E13" s="39">
        <f>VLOOKUP(C13,'[1] BDLiq'!$B$2:$C$36,2,0)</f>
        <v>0</v>
      </c>
      <c r="F13" s="16"/>
      <c r="G13" s="32" t="s">
        <v>18</v>
      </c>
      <c r="H13" s="32" t="str">
        <f>VLOOKUP(G13,[1]cUENTAS!$H:$O,2,0)</f>
        <v>ELECTRIFICADORA DE SANTANDER S.A. E.S.P</v>
      </c>
      <c r="I13" s="40" t="str">
        <f>VLOOKUP(G13,[1]cUENTAS!$H$4:$M$42,3,0)</f>
        <v>890.201.230-1</v>
      </c>
      <c r="J13" s="40">
        <v>650829609</v>
      </c>
      <c r="K13" s="40" t="s">
        <v>87</v>
      </c>
      <c r="L13" s="40" t="s">
        <v>88</v>
      </c>
      <c r="M13" s="39">
        <f t="shared" si="0"/>
        <v>0</v>
      </c>
    </row>
    <row r="14" spans="3:15" ht="14.45" hidden="1">
      <c r="C14" s="47" t="s">
        <v>102</v>
      </c>
      <c r="D14" s="48" t="s">
        <v>103</v>
      </c>
      <c r="E14" s="39">
        <f>VLOOKUP(C14,'[1] BDLiq'!$B$2:$C$36,2,0)</f>
        <v>0</v>
      </c>
      <c r="F14" s="16"/>
      <c r="G14" s="32" t="s">
        <v>102</v>
      </c>
      <c r="H14" s="32" t="str">
        <f>VLOOKUP(G14,[1]cUENTAS!$H:$O,2,0)</f>
        <v>CONSORCIO EMCALI</v>
      </c>
      <c r="I14" s="40" t="str">
        <f>VLOOKUP(G14,[1]cUENTAS!$H$4:$M$42,3,0)</f>
        <v>900.003.617-2</v>
      </c>
      <c r="J14" s="40">
        <v>484210703</v>
      </c>
      <c r="K14" s="40" t="s">
        <v>89</v>
      </c>
      <c r="L14" s="40" t="s">
        <v>104</v>
      </c>
      <c r="M14" s="39">
        <f t="shared" si="0"/>
        <v>0</v>
      </c>
    </row>
    <row r="15" spans="3:15" ht="14.45" hidden="1">
      <c r="C15" s="47" t="s">
        <v>56</v>
      </c>
      <c r="D15" s="48" t="str">
        <f>VLOOKUP(C15,[1]cUENTAS!$H$4:$M$42,3,0)</f>
        <v>890.500.514-9</v>
      </c>
      <c r="E15" s="39">
        <f>VLOOKUP(C15,'[1] BDLiq'!$B$2:$C$36,2,0)</f>
        <v>0</v>
      </c>
      <c r="F15" s="16"/>
      <c r="G15" s="32" t="s">
        <v>56</v>
      </c>
      <c r="H15" s="32" t="str">
        <f>VLOOKUP(G15,[1]cUENTAS!$H:$O,2,0)</f>
        <v>CENTRALES ELÉCTRICAS DEL NORTE DE SANTANDER S.A. E.S.P</v>
      </c>
      <c r="I15" s="40" t="str">
        <f>VLOOKUP(G15,[1]cUENTAS!$H$4:$M$42,3,0)</f>
        <v>890.500.514-9</v>
      </c>
      <c r="J15" s="40" t="s">
        <v>105</v>
      </c>
      <c r="K15" s="40" t="s">
        <v>89</v>
      </c>
      <c r="L15" s="40" t="s">
        <v>94</v>
      </c>
      <c r="M15" s="39">
        <f t="shared" si="0"/>
        <v>0</v>
      </c>
    </row>
    <row r="16" spans="3:15" ht="14.45" hidden="1">
      <c r="C16" s="47" t="s">
        <v>8</v>
      </c>
      <c r="D16" s="48" t="str">
        <f>VLOOKUP(C16,[1]cUENTAS!$H$4:$M$42,3,0)</f>
        <v>890.800.128-6</v>
      </c>
      <c r="E16" s="39">
        <f>VLOOKUP(C16,'[1] BDLiq'!$B$2:$C$36,2,0)</f>
        <v>0</v>
      </c>
      <c r="F16" s="16"/>
      <c r="G16" s="32" t="s">
        <v>8</v>
      </c>
      <c r="H16" s="32" t="str">
        <f>VLOOKUP(G16,[1]cUENTAS!$H:$O,2,0)</f>
        <v xml:space="preserve">CENTRAL HIDROELÉCTRICA DE CALDAS SA ESP </v>
      </c>
      <c r="I16" s="40" t="str">
        <f>VLOOKUP(G16,[1]cUENTAS!$H$4:$M$42,3,0)</f>
        <v>890.800.128-6</v>
      </c>
      <c r="J16" s="40">
        <v>62300001948</v>
      </c>
      <c r="K16" s="40" t="s">
        <v>87</v>
      </c>
      <c r="L16" s="40" t="s">
        <v>90</v>
      </c>
      <c r="M16" s="39">
        <f t="shared" si="0"/>
        <v>0</v>
      </c>
    </row>
    <row r="17" spans="3:13" ht="14.45" hidden="1">
      <c r="C17" s="47" t="s">
        <v>57</v>
      </c>
      <c r="D17" s="48" t="str">
        <f>VLOOKUP(C17,[1]cUENTAS!$H$4:$M$42,3,0)</f>
        <v>891.180.001-1</v>
      </c>
      <c r="E17" s="39">
        <f>VLOOKUP(C17,'[1] BDLiq'!$B$2:$C$36,2,0)</f>
        <v>0</v>
      </c>
      <c r="F17" s="16"/>
      <c r="G17" s="32" t="s">
        <v>57</v>
      </c>
      <c r="H17" s="32" t="str">
        <f>VLOOKUP(G17,[1]cUENTAS!$H:$O,2,0)</f>
        <v>ELECTRIFICADORA DEL HUILA S.A. E.S.P.</v>
      </c>
      <c r="I17" s="40" t="str">
        <f>VLOOKUP(G17,[1]cUENTAS!$H$4:$M$42,3,0)</f>
        <v>891.180.001-1</v>
      </c>
      <c r="J17" s="40" t="s">
        <v>106</v>
      </c>
      <c r="K17" s="40" t="s">
        <v>87</v>
      </c>
      <c r="L17" s="40" t="s">
        <v>94</v>
      </c>
      <c r="M17" s="39">
        <f t="shared" si="0"/>
        <v>0</v>
      </c>
    </row>
    <row r="18" spans="3:13" ht="14.45" hidden="1">
      <c r="C18" s="47" t="s">
        <v>107</v>
      </c>
      <c r="D18" s="48" t="str">
        <f>VLOOKUP(C18,[1]cUENTAS!$H$4:$M$42,3,0)</f>
        <v>891.190.127-3</v>
      </c>
      <c r="E18" s="39">
        <f>VLOOKUP(C18,'[1] BDLiq'!$B$2:$C$36,2,0)</f>
        <v>0</v>
      </c>
      <c r="F18" s="16"/>
      <c r="G18" s="32" t="s">
        <v>107</v>
      </c>
      <c r="H18" s="32" t="str">
        <f>VLOOKUP(G18,[1]cUENTAS!$H:$O,2,0)</f>
        <v>ELECTRIFICADORA DEL CAQUETÁ S.A. E.S.P.</v>
      </c>
      <c r="I18" s="40" t="str">
        <f>VLOOKUP(G18,[1]cUENTAS!$H$4:$M$42,3,0)</f>
        <v>891.190.127-3</v>
      </c>
      <c r="J18" s="40">
        <v>500823216</v>
      </c>
      <c r="K18" s="40" t="s">
        <v>87</v>
      </c>
      <c r="L18" s="40" t="s">
        <v>88</v>
      </c>
      <c r="M18" s="39">
        <f t="shared" si="0"/>
        <v>0</v>
      </c>
    </row>
    <row r="19" spans="3:13" ht="14.45">
      <c r="C19" s="47" t="s">
        <v>11</v>
      </c>
      <c r="D19" s="48" t="str">
        <f>VLOOKUP(C19,[1]cUENTAS!$H$4:$M$42,3,0)</f>
        <v>891.200.200-8</v>
      </c>
      <c r="E19" s="39">
        <f>VLOOKUP(C19,'[1] BDLiq'!$B$2:$C$36,2,0)</f>
        <v>14705284075.891701</v>
      </c>
      <c r="F19" s="16"/>
      <c r="G19" s="32" t="s">
        <v>11</v>
      </c>
      <c r="H19" s="32" t="str">
        <f>VLOOKUP(G19,[1]cUENTAS!$H:$O,2,0)</f>
        <v>CENTRALES ELÉCTRICAS DE NARIÑO S.A. E.S.P.</v>
      </c>
      <c r="I19" s="40" t="str">
        <f>VLOOKUP(G19,[1]cUENTAS!$H$4:$M$42,3,0)</f>
        <v>891.200.200-8</v>
      </c>
      <c r="J19" s="40" t="s">
        <v>108</v>
      </c>
      <c r="K19" s="40" t="s">
        <v>87</v>
      </c>
      <c r="L19" s="40" t="s">
        <v>88</v>
      </c>
      <c r="M19" s="39">
        <f t="shared" si="0"/>
        <v>14705284075.891701</v>
      </c>
    </row>
    <row r="20" spans="3:13" ht="14.45">
      <c r="C20" s="47" t="s">
        <v>58</v>
      </c>
      <c r="D20" s="48" t="s">
        <v>109</v>
      </c>
      <c r="E20" s="39">
        <f>VLOOKUP(C20,'[1] BDLiq'!$B$2:$C$36,2,0)</f>
        <v>3164335535.2504601</v>
      </c>
      <c r="F20" s="16"/>
      <c r="G20" s="32" t="s">
        <v>58</v>
      </c>
      <c r="H20" s="32" t="str">
        <f>VLOOKUP(G20,[1]cUENTAS!$H:$O,2,0)</f>
        <v>FIDEICOMISOS SOCIEDAD FIDUCIARIA DE OCCIDENTE S.A.</v>
      </c>
      <c r="I20" s="40" t="str">
        <f>VLOOKUP(G20,[1]cUENTAS!$H$4:$M$42,3,0)</f>
        <v>830.054.076-2</v>
      </c>
      <c r="J20" s="40">
        <v>41109711</v>
      </c>
      <c r="K20" s="40" t="s">
        <v>89</v>
      </c>
      <c r="L20" s="40" t="s">
        <v>88</v>
      </c>
      <c r="M20" s="39">
        <f t="shared" si="0"/>
        <v>3164335535.2504601</v>
      </c>
    </row>
    <row r="21" spans="3:13" ht="14.45" hidden="1">
      <c r="C21" s="47" t="s">
        <v>110</v>
      </c>
      <c r="D21" s="48" t="str">
        <f>VLOOKUP(C21,[1]cUENTAS!$H$4:$M$42,3,0)</f>
        <v>891.500.061-8</v>
      </c>
      <c r="E21" s="39">
        <f>VLOOKUP(C21,'[1] BDLiq'!$B$2:$C$36,2,0)</f>
        <v>0</v>
      </c>
      <c r="F21" s="16"/>
      <c r="G21" s="32" t="s">
        <v>110</v>
      </c>
      <c r="H21" s="32" t="str">
        <f>VLOOKUP(G21,[1]cUENTAS!$H:$O,2,0)</f>
        <v>EMPRESA MUNICIPAL DE ENERGÍA ELÉCTRICA S.A-E.S.P</v>
      </c>
      <c r="I21" s="40" t="str">
        <f>VLOOKUP(G21,[1]cUENTAS!$H$4:$M$42,3,0)</f>
        <v>891.500.061-8</v>
      </c>
      <c r="J21" s="40" t="s">
        <v>111</v>
      </c>
      <c r="K21" s="40" t="s">
        <v>89</v>
      </c>
      <c r="L21" s="40" t="s">
        <v>88</v>
      </c>
      <c r="M21" s="39">
        <f t="shared" si="0"/>
        <v>0</v>
      </c>
    </row>
    <row r="22" spans="3:13" ht="14.45" hidden="1">
      <c r="C22" s="47" t="s">
        <v>59</v>
      </c>
      <c r="D22" s="48" t="str">
        <f>VLOOKUP(C22,[1]cUENTAS!$H$4:$M$42,3,0)</f>
        <v>891.800.219-1</v>
      </c>
      <c r="E22" s="39">
        <f>VLOOKUP(C22,'[1] BDLiq'!$B$2:$C$36,2,0)</f>
        <v>0</v>
      </c>
      <c r="F22" s="16"/>
      <c r="G22" s="32" t="s">
        <v>59</v>
      </c>
      <c r="H22" s="32" t="str">
        <f>VLOOKUP(G22,[1]cUENTAS!$H:$O,2,0)</f>
        <v>EMPRESA DE ENERGIA DE BOYACA</v>
      </c>
      <c r="I22" s="40" t="str">
        <f>VLOOKUP(G22,[1]cUENTAS!$H$4:$M$42,3,0)</f>
        <v>891.800.219-1</v>
      </c>
      <c r="J22" s="40">
        <v>291008151</v>
      </c>
      <c r="K22" s="40" t="s">
        <v>87</v>
      </c>
      <c r="L22" s="40" t="s">
        <v>112</v>
      </c>
      <c r="M22" s="39">
        <f t="shared" si="0"/>
        <v>0</v>
      </c>
    </row>
    <row r="23" spans="3:13" ht="14.45" hidden="1">
      <c r="C23" s="47" t="s">
        <v>60</v>
      </c>
      <c r="D23" s="48" t="str">
        <f>VLOOKUP(C23,[1]cUENTAS!$H$4:$M$42,3,0)</f>
        <v>891.900.101-0</v>
      </c>
      <c r="E23" s="39">
        <f>VLOOKUP(C23,'[1] BDLiq'!$B$2:$C$36,2,0)</f>
        <v>0</v>
      </c>
      <c r="F23" s="16"/>
      <c r="G23" s="32" t="s">
        <v>60</v>
      </c>
      <c r="H23" s="32" t="str">
        <f>VLOOKUP(G23,[1]cUENTAS!$H:$O,2,0)</f>
        <v>COMPAÑÍA DE ELECTRICIDAD DE TULÚA S.A. E.S.P</v>
      </c>
      <c r="I23" s="40" t="str">
        <f>VLOOKUP(G23,[1]cUENTAS!$H$4:$M$42,3,0)</f>
        <v>891.900.101-0</v>
      </c>
      <c r="J23" s="40">
        <v>304000912</v>
      </c>
      <c r="K23" s="40" t="s">
        <v>87</v>
      </c>
      <c r="L23" s="40" t="s">
        <v>101</v>
      </c>
      <c r="M23" s="39">
        <f t="shared" si="0"/>
        <v>0</v>
      </c>
    </row>
    <row r="24" spans="3:13" ht="14.45" hidden="1">
      <c r="C24" s="47" t="s">
        <v>22</v>
      </c>
      <c r="D24" s="48" t="str">
        <f>VLOOKUP(C24,[1]cUENTAS!$H$4:$M$42,3,0)</f>
        <v>892.002.210-6</v>
      </c>
      <c r="E24" s="39">
        <f>VLOOKUP(C24,'[1] BDLiq'!$B$2:$C$36,2,0)</f>
        <v>0</v>
      </c>
      <c r="F24" s="16"/>
      <c r="G24" s="32" t="s">
        <v>22</v>
      </c>
      <c r="H24" s="32" t="str">
        <f>VLOOKUP(G24,[1]cUENTAS!$H:$O,2,0)</f>
        <v>ELECTRIFICADORA DEL META S.A. E.S.P.</v>
      </c>
      <c r="I24" s="40" t="str">
        <f>VLOOKUP(G24,[1]cUENTAS!$H$4:$M$42,3,0)</f>
        <v>892.002.210-6</v>
      </c>
      <c r="J24" s="40">
        <v>364051102</v>
      </c>
      <c r="K24" s="40" t="s">
        <v>87</v>
      </c>
      <c r="L24" s="40" t="s">
        <v>104</v>
      </c>
      <c r="M24" s="39">
        <f t="shared" si="0"/>
        <v>0</v>
      </c>
    </row>
    <row r="25" spans="3:13" ht="14.45" hidden="1">
      <c r="C25" s="47" t="s">
        <v>61</v>
      </c>
      <c r="D25" s="48" t="str">
        <f>VLOOKUP(C25,[1]cUENTAS!$H$4:$M$42,3,0)</f>
        <v>892.099.499-3</v>
      </c>
      <c r="E25" s="39">
        <f>VLOOKUP(C25,'[1] BDLiq'!$B$2:$C$36,2,0)</f>
        <v>0</v>
      </c>
      <c r="F25" s="16"/>
      <c r="G25" s="32" t="s">
        <v>61</v>
      </c>
      <c r="H25" s="32" t="str">
        <f>VLOOKUP(G25,[1]cUENTAS!$H:$O,2,0)</f>
        <v>EMPRESA DE ENERGIA DE ARAUCA ESP</v>
      </c>
      <c r="I25" s="40" t="str">
        <f>VLOOKUP(G25,[1]cUENTAS!$H$4:$M$42,3,0)</f>
        <v>892.099.499-3</v>
      </c>
      <c r="J25" s="40">
        <v>31772908139</v>
      </c>
      <c r="K25" s="40" t="s">
        <v>89</v>
      </c>
      <c r="L25" s="40" t="s">
        <v>90</v>
      </c>
      <c r="M25" s="39">
        <f t="shared" si="0"/>
        <v>0</v>
      </c>
    </row>
    <row r="26" spans="3:13" ht="14.45" hidden="1">
      <c r="C26" s="47" t="s">
        <v>62</v>
      </c>
      <c r="D26" s="48" t="str">
        <f>VLOOKUP(C26,[1]cUENTAS!$H$4:$M$42,3,0)</f>
        <v>890.904.996-1</v>
      </c>
      <c r="E26" s="39">
        <f>VLOOKUP(C26,'[1] BDLiq'!$B$2:$C$36,2,0)</f>
        <v>0</v>
      </c>
      <c r="F26" s="16"/>
      <c r="G26" s="32" t="s">
        <v>62</v>
      </c>
      <c r="H26" s="32" t="str">
        <f>VLOOKUP(G26,[1]cUENTAS!$H:$O,2,0)</f>
        <v>EMPRESAS PUBLICAS DE MEDELLIN ESP</v>
      </c>
      <c r="I26" s="40" t="str">
        <f>VLOOKUP(G26,[1]cUENTAS!$H$4:$M$42,3,0)</f>
        <v>890.904.996-1</v>
      </c>
      <c r="J26" s="40">
        <v>101355139</v>
      </c>
      <c r="K26" s="40" t="s">
        <v>89</v>
      </c>
      <c r="L26" s="40" t="s">
        <v>112</v>
      </c>
      <c r="M26" s="39">
        <f t="shared" si="0"/>
        <v>0</v>
      </c>
    </row>
    <row r="27" spans="3:13" ht="14.45" hidden="1" customHeight="1">
      <c r="C27" s="47" t="s">
        <v>113</v>
      </c>
      <c r="D27" s="48" t="str">
        <f>VLOOKUP(C27,[1]cUENTAS!$H$4:$M$42,3,0)</f>
        <v>830.053.700-6</v>
      </c>
      <c r="E27" s="39">
        <f>VLOOKUP(C27,'[1] BDLiq'!$B$2:$C$36,2,0)</f>
        <v>0</v>
      </c>
      <c r="F27" s="16"/>
      <c r="G27" s="32" t="s">
        <v>113</v>
      </c>
      <c r="H27" s="32" t="str">
        <f>VLOOKUP(G27,[1]cUENTAS!$H:$O,2,0)</f>
        <v>FIDUDAVIVIENDA FID P.A AGENTE DEL MERCADO ELECTRICO</v>
      </c>
      <c r="I27" s="40" t="str">
        <f>VLOOKUP(G27,[1]cUENTAS!$H$4:$M$42,3,0)</f>
        <v>830.053.700-6</v>
      </c>
      <c r="J27" s="40" t="s">
        <v>114</v>
      </c>
      <c r="K27" s="40" t="s">
        <v>87</v>
      </c>
      <c r="L27" s="40" t="s">
        <v>94</v>
      </c>
      <c r="M27" s="39">
        <f t="shared" si="0"/>
        <v>0</v>
      </c>
    </row>
    <row r="28" spans="3:13" ht="14.45" hidden="1" customHeight="1">
      <c r="C28" s="47" t="s">
        <v>23</v>
      </c>
      <c r="D28" s="48" t="str">
        <f>VLOOKUP(C28,[1]cUENTAS!$H$4:$M$42,3,0)</f>
        <v>818.000.192-3</v>
      </c>
      <c r="E28" s="39">
        <f>VLOOKUP(C28,'[1] BDLiq'!$B$2:$C$36,2,0)</f>
        <v>0</v>
      </c>
      <c r="F28" s="16"/>
      <c r="G28" s="32" t="s">
        <v>23</v>
      </c>
      <c r="H28" s="32" t="str">
        <f>VLOOKUP(G28,[1]cUENTAS!$H:$O,2,0)</f>
        <v>ELECTRIFICADORA MUNICIPIO DE RIOSUCIO</v>
      </c>
      <c r="I28" s="40" t="str">
        <f>VLOOKUP(G28,[1]cUENTAS!$H$4:$M$42,3,0)</f>
        <v>818.000.192-3</v>
      </c>
      <c r="J28" s="40">
        <v>620047597</v>
      </c>
      <c r="K28" s="40" t="s">
        <v>89</v>
      </c>
      <c r="L28" s="40" t="s">
        <v>104</v>
      </c>
      <c r="M28" s="39">
        <f t="shared" si="0"/>
        <v>0</v>
      </c>
    </row>
    <row r="29" spans="3:13" ht="14.45">
      <c r="C29" s="47" t="s">
        <v>36</v>
      </c>
      <c r="D29" s="48" t="str">
        <f>VLOOKUP(C29,[1]cUENTAS!$H$4:$M$42,3,0)</f>
        <v>828.000.191-2</v>
      </c>
      <c r="E29" s="39">
        <f>VLOOKUP(C29,'[1] BDLiq'!$B$2:$C$36,2,0)</f>
        <v>68389354.013540506</v>
      </c>
      <c r="F29" s="16"/>
      <c r="G29" s="32" t="s">
        <v>36</v>
      </c>
      <c r="H29" s="32" t="str">
        <f>VLOOKUP(G29,[1]cUENTAS!$H:$O,2,0)</f>
        <v>EMPRESA MUNICIPAL DE SERVICIOS PUBLICOS DE CARTAGENA DEL CHAIRA</v>
      </c>
      <c r="I29" s="40" t="str">
        <f>VLOOKUP(G29,[1]cUENTAS!$H$4:$M$42,3,0)</f>
        <v>828.000.191-2</v>
      </c>
      <c r="J29" s="40">
        <v>500063136</v>
      </c>
      <c r="K29" s="40" t="s">
        <v>89</v>
      </c>
      <c r="L29" s="40" t="s">
        <v>88</v>
      </c>
      <c r="M29" s="39">
        <f t="shared" si="0"/>
        <v>68389354.013540506</v>
      </c>
    </row>
    <row r="30" spans="3:13" ht="14.45" customHeight="1">
      <c r="C30" s="47" t="s">
        <v>63</v>
      </c>
      <c r="D30" s="48" t="str">
        <f>VLOOKUP(C30,[1]cUENTAS!$H$4:$M$42,3,0)</f>
        <v>844.004.576-0</v>
      </c>
      <c r="E30" s="39">
        <f>VLOOKUP(C30,'[1] BDLiq'!$B$2:$C$36,2,0)</f>
        <v>1854664881.42331</v>
      </c>
      <c r="F30" s="16"/>
      <c r="G30" s="32" t="s">
        <v>63</v>
      </c>
      <c r="H30" s="32" t="str">
        <f>VLOOKUP(G30,[1]cUENTAS!$H:$O,2,0)</f>
        <v>EMPRESA DE ENERGIA DE CASANARE S.A. ESP</v>
      </c>
      <c r="I30" s="40" t="str">
        <f>VLOOKUP(G30,[1]cUENTAS!$H$4:$M$42,3,0)</f>
        <v>844.004.576-0</v>
      </c>
      <c r="J30" s="40">
        <v>505002667</v>
      </c>
      <c r="K30" s="40" t="s">
        <v>89</v>
      </c>
      <c r="L30" s="40" t="s">
        <v>88</v>
      </c>
      <c r="M30" s="39">
        <f t="shared" si="0"/>
        <v>1854664881.42331</v>
      </c>
    </row>
    <row r="31" spans="3:13" ht="14.45" hidden="1" customHeight="1">
      <c r="C31" s="37" t="s">
        <v>33</v>
      </c>
      <c r="D31" s="38" t="e">
        <f>VLOOKUP(C31,[1]cUENTAS!$H$4:$M$42,3,0)</f>
        <v>#N/A</v>
      </c>
      <c r="E31" s="39">
        <f>VLOOKUP(C31,'[1] BDLiq'!$B$2:$C$36,2,0)</f>
        <v>0</v>
      </c>
      <c r="F31" s="16"/>
      <c r="G31" s="32" t="s">
        <v>33</v>
      </c>
      <c r="H31" s="32">
        <f>VLOOKUP(G31,[1]cUENTAS!$H:$O,2,0)</f>
        <v>0</v>
      </c>
      <c r="I31" s="34"/>
      <c r="J31" s="34"/>
      <c r="K31" s="34"/>
      <c r="L31" s="34"/>
      <c r="M31" s="39">
        <f t="shared" si="0"/>
        <v>0</v>
      </c>
    </row>
    <row r="32" spans="3:13" ht="14.45" hidden="1" customHeight="1">
      <c r="C32" s="37" t="s">
        <v>34</v>
      </c>
      <c r="D32" s="38" t="str">
        <f>VLOOKUP(C32,[1]cUENTAS!$H$4:$M$42,3,0)</f>
        <v>900.328.071-7</v>
      </c>
      <c r="E32" s="39">
        <f>VLOOKUP(C32,'[1] BDLiq'!$B$2:$C$36,2,0)</f>
        <v>0</v>
      </c>
      <c r="F32" s="16"/>
      <c r="G32" s="32" t="s">
        <v>34</v>
      </c>
      <c r="H32" s="32" t="str">
        <f>VLOOKUP(G32,[1]cUENTAS!$H:$O,2,0)</f>
        <v>EMPRESA DE SERVICIOS PÚBLICOS DOMICILIARIOS DE CARMEN DEL DARIÉN S.A. E.S.P. - EMPSEPDARIEN</v>
      </c>
      <c r="I32" s="34"/>
      <c r="J32" s="34"/>
      <c r="K32" s="34"/>
      <c r="L32" s="34"/>
      <c r="M32" s="39">
        <f t="shared" si="0"/>
        <v>0</v>
      </c>
    </row>
    <row r="33" spans="3:15" ht="14.45" hidden="1" customHeight="1">
      <c r="C33" s="37" t="s">
        <v>115</v>
      </c>
      <c r="D33" s="38" t="str">
        <f>VLOOKUP(C33,[1]cUENTAS!$H$4:$M$42,3,0)</f>
        <v>816.002.019-9</v>
      </c>
      <c r="E33" s="39">
        <f>VLOOKUP(C33,'[1] BDLiq'!$B$2:$C$36,2,0)</f>
        <v>0</v>
      </c>
      <c r="F33" s="16"/>
      <c r="G33" s="32" t="s">
        <v>115</v>
      </c>
      <c r="H33" s="32" t="str">
        <f>VLOOKUP(G33,[1]cUENTAS!$H:$O,2,0)</f>
        <v>EMPRESA DE ENERGIA DE PEREIRA  S.A. E.S.P</v>
      </c>
      <c r="I33" s="34"/>
      <c r="J33" s="34"/>
      <c r="K33" s="34"/>
      <c r="L33" s="34"/>
      <c r="M33" s="39">
        <f t="shared" si="0"/>
        <v>0</v>
      </c>
    </row>
    <row r="34" spans="3:15" ht="14.45" hidden="1" customHeight="1">
      <c r="C34" s="37" t="s">
        <v>116</v>
      </c>
      <c r="D34" s="38" t="str">
        <f>VLOOKUP(C34,[1]cUENTAS!$H$4:$M$42,3,0)</f>
        <v>900.589.503-6</v>
      </c>
      <c r="E34" s="39">
        <f>VLOOKUP(C34,'[1] BDLiq'!$B$2:$C$36,2,0)</f>
        <v>0</v>
      </c>
      <c r="F34" s="16"/>
      <c r="G34" s="32" t="s">
        <v>116</v>
      </c>
      <c r="H34" s="32" t="str">
        <f>VLOOKUP(G34,[1]cUENTAS!$H:$O,2,0)</f>
        <v>SPECTRUM RENOVAVEIS SAS ESP</v>
      </c>
      <c r="I34" s="34"/>
      <c r="J34" s="34"/>
      <c r="K34" s="34"/>
      <c r="L34" s="34"/>
      <c r="M34" s="39">
        <f t="shared" si="0"/>
        <v>0</v>
      </c>
      <c r="N34" s="8"/>
      <c r="O34" s="8"/>
    </row>
    <row r="35" spans="3:15" ht="14.45" hidden="1" customHeight="1">
      <c r="C35" s="37" t="s">
        <v>117</v>
      </c>
      <c r="D35" s="38" t="str">
        <f>VLOOKUP(C35,[1]cUENTAS!$H$4:$M$42,3,0)</f>
        <v>900.428.468-6</v>
      </c>
      <c r="E35" s="39">
        <f>VLOOKUP(C35,'[1] BDLiq'!$B$2:$C$36,2,0)</f>
        <v>0</v>
      </c>
      <c r="F35" s="16"/>
      <c r="G35" s="32" t="s">
        <v>117</v>
      </c>
      <c r="H35" s="32" t="str">
        <f>VLOOKUP(G35,[1]cUENTAS!$H:$O,2,0)</f>
        <v>ITALCOL ENERGIA S A ESP</v>
      </c>
      <c r="I35" s="34"/>
      <c r="J35" s="34"/>
      <c r="K35" s="34"/>
      <c r="L35" s="34"/>
      <c r="M35" s="39">
        <f t="shared" si="0"/>
        <v>0</v>
      </c>
      <c r="N35" s="8"/>
      <c r="O35" s="8"/>
    </row>
    <row r="36" spans="3:15" ht="14.45" hidden="1" customHeight="1">
      <c r="C36" s="37" t="s">
        <v>118</v>
      </c>
      <c r="D36" s="38" t="str">
        <f>VLOOKUP(C36,[1]cUENTAS!$H$4:$M$42,3,0)</f>
        <v>901.409.438-8</v>
      </c>
      <c r="E36" s="39">
        <f>VLOOKUP(C36,'[1] BDLiq'!$B$2:$C$36,2,0)</f>
        <v>0</v>
      </c>
      <c r="F36" s="16"/>
      <c r="G36" s="32" t="s">
        <v>118</v>
      </c>
      <c r="H36" s="32" t="str">
        <f>VLOOKUP(G36,[1]cUENTAS!$H:$O,2,0)</f>
        <v>GAP ENERGY GROUP SASESP</v>
      </c>
      <c r="I36" s="34"/>
      <c r="J36" s="34"/>
      <c r="K36" s="34"/>
      <c r="L36" s="34"/>
      <c r="M36" s="39">
        <f t="shared" si="0"/>
        <v>0</v>
      </c>
      <c r="N36" s="8"/>
      <c r="O36" s="8"/>
    </row>
    <row r="37" spans="3:15" ht="14.45" hidden="1" customHeight="1">
      <c r="C37" s="37" t="s">
        <v>119</v>
      </c>
      <c r="D37" s="38" t="str">
        <f>VLOOKUP(C37,[1]cUENTAS!$H$4:$M$42,3,0)</f>
        <v>842.000.030-6</v>
      </c>
      <c r="E37" s="39">
        <f>VLOOKUP(C37,'[1] BDLiq'!$B$2:$C$36,2,0)</f>
        <v>0</v>
      </c>
      <c r="F37" s="16"/>
      <c r="G37" s="32" t="s">
        <v>119</v>
      </c>
      <c r="H37" s="32" t="str">
        <f>VLOOKUP(G37,[1]cUENTAS!$H:$O,2,0)</f>
        <v>EMPRESA SIGLO XXI EICE ESP</v>
      </c>
      <c r="I37" s="34"/>
      <c r="J37" s="34"/>
      <c r="K37" s="34"/>
      <c r="L37" s="34"/>
      <c r="M37" s="39">
        <f t="shared" si="0"/>
        <v>0</v>
      </c>
      <c r="N37" s="8"/>
      <c r="O37" s="8"/>
    </row>
    <row r="38" spans="3:15" ht="14.45">
      <c r="C38" s="45" t="s">
        <v>68</v>
      </c>
      <c r="D38" s="45"/>
      <c r="E38" s="42">
        <f>SUM(E3:E37)</f>
        <v>222785612390.996</v>
      </c>
      <c r="F38" s="16"/>
      <c r="G38" s="46" t="s">
        <v>68</v>
      </c>
      <c r="H38" s="46"/>
      <c r="I38" s="46"/>
      <c r="J38" s="46"/>
      <c r="K38" s="46"/>
      <c r="L38" s="46"/>
      <c r="M38" s="35">
        <f>SUM(M3:M37)</f>
        <v>222785612390.996</v>
      </c>
      <c r="N38" s="8"/>
      <c r="O38" s="8"/>
    </row>
    <row r="39" spans="3:15" ht="14.45">
      <c r="F39" s="16"/>
    </row>
    <row r="40" spans="3:15" ht="14.45">
      <c r="F40" s="16"/>
    </row>
    <row r="41" spans="3:15" ht="14.45">
      <c r="F41" s="16"/>
    </row>
    <row r="42" spans="3:15" ht="14.45">
      <c r="F42" s="16"/>
    </row>
    <row r="43" spans="3:15" ht="14.45">
      <c r="F43" s="16"/>
    </row>
    <row r="44" spans="3:15" ht="14.45">
      <c r="F44" s="16"/>
    </row>
    <row r="45" spans="3:15" ht="14.45">
      <c r="F45" s="16"/>
    </row>
    <row r="46" spans="3:15" ht="14.45">
      <c r="F46" s="16"/>
    </row>
    <row r="47" spans="3:15" ht="14.45">
      <c r="F47" s="16"/>
    </row>
    <row r="48" spans="3:15" ht="14.45">
      <c r="F48" s="16"/>
    </row>
    <row r="49" spans="6:6" ht="14.45">
      <c r="F49" s="16"/>
    </row>
    <row r="50" spans="6:6" ht="14.45">
      <c r="F50" s="16"/>
    </row>
    <row r="51" spans="6:6" ht="14.45">
      <c r="F51" s="16"/>
    </row>
    <row r="52" spans="6:6" ht="14.45">
      <c r="F52" s="16"/>
    </row>
    <row r="53" spans="6:6" ht="14.45">
      <c r="F53" s="16"/>
    </row>
    <row r="54" spans="6:6" ht="14.45">
      <c r="F54" s="16"/>
    </row>
    <row r="55" spans="6:6" ht="14.45">
      <c r="F55" s="16"/>
    </row>
    <row r="56" spans="6:6" ht="14.45">
      <c r="F56" s="16"/>
    </row>
    <row r="57" spans="6:6" ht="14.45">
      <c r="F57" s="16"/>
    </row>
    <row r="58" spans="6:6" ht="14.45">
      <c r="F58" s="16"/>
    </row>
    <row r="59" spans="6:6" ht="14.45">
      <c r="F59" s="16"/>
    </row>
    <row r="60" spans="6:6" ht="14.45">
      <c r="F60" s="16"/>
    </row>
    <row r="61" spans="6:6" ht="14.45">
      <c r="F61" s="16"/>
    </row>
    <row r="62" spans="6:6" ht="14.45">
      <c r="F62" s="16"/>
    </row>
    <row r="63" spans="6:6" ht="14.45">
      <c r="F63" s="16"/>
    </row>
    <row r="64" spans="6:6" ht="14.45">
      <c r="F64" s="16"/>
    </row>
    <row r="65" spans="6:6" ht="14.45">
      <c r="F65" s="16"/>
    </row>
    <row r="66" spans="6:6" ht="14.45">
      <c r="F66" s="16"/>
    </row>
    <row r="67" spans="6:6" ht="14.45">
      <c r="F67" s="16"/>
    </row>
  </sheetData>
  <mergeCells count="2">
    <mergeCell ref="C38:D38"/>
    <mergeCell ref="G38:L38"/>
  </mergeCells>
  <pageMargins left="0.7" right="0.7" top="0.75" bottom="0.75" header="0.3" footer="0.3"/>
  <pageSetup scale="26" orientation="portrait" horizontalDpi="4294967294" verticalDpi="429496729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4"/>
  <dimension ref="C2:O67"/>
  <sheetViews>
    <sheetView showGridLines="0" view="pageBreakPreview" topLeftCell="B1" zoomScale="85" zoomScaleNormal="45" zoomScaleSheetLayoutView="85" workbookViewId="0">
      <selection activeCell="H20" sqref="H20"/>
    </sheetView>
  </sheetViews>
  <sheetFormatPr defaultColWidth="11.42578125" defaultRowHeight="14.45"/>
  <cols>
    <col min="3" max="3" width="63.7109375" customWidth="1"/>
    <col min="4" max="4" width="21.140625" customWidth="1"/>
    <col min="5" max="5" width="16.85546875" customWidth="1"/>
    <col min="6" max="6" width="14" bestFit="1" customWidth="1"/>
    <col min="7" max="8" width="64" customWidth="1"/>
    <col min="9" max="9" width="11.7109375" bestFit="1" customWidth="1"/>
    <col min="10" max="10" width="13.42578125" bestFit="1" customWidth="1"/>
    <col min="11" max="11" width="5.85546875" bestFit="1" customWidth="1"/>
    <col min="12" max="12" width="18.42578125" bestFit="1" customWidth="1"/>
    <col min="13" max="13" width="13.7109375" customWidth="1"/>
    <col min="15" max="15" width="15.140625" bestFit="1" customWidth="1"/>
  </cols>
  <sheetData>
    <row r="2" spans="3:15" ht="24.75" customHeight="1">
      <c r="C2" s="31" t="s">
        <v>80</v>
      </c>
      <c r="D2" s="36" t="s">
        <v>81</v>
      </c>
      <c r="E2" s="36" t="s">
        <v>82</v>
      </c>
      <c r="G2" s="31" t="s">
        <v>1</v>
      </c>
      <c r="H2" s="31" t="s">
        <v>83</v>
      </c>
      <c r="I2" s="31" t="s">
        <v>84</v>
      </c>
      <c r="J2" s="31" t="s">
        <v>45</v>
      </c>
      <c r="K2" s="31" t="s">
        <v>46</v>
      </c>
      <c r="L2" s="31" t="s">
        <v>47</v>
      </c>
      <c r="M2" s="31" t="s">
        <v>85</v>
      </c>
    </row>
    <row r="3" spans="3:15">
      <c r="C3" s="37" t="s">
        <v>49</v>
      </c>
      <c r="D3" s="38" t="str">
        <f>VLOOKUP(C3,[1]cUENTAS!$H$4:$M$42,3,0)</f>
        <v>800.052.640-9</v>
      </c>
      <c r="E3" s="39">
        <f>VLOOKUP(C3,'[1] BDLiq'!$B$2:$C$36,2,0)</f>
        <v>0</v>
      </c>
      <c r="F3" s="16"/>
      <c r="G3" s="32" t="s">
        <v>49</v>
      </c>
      <c r="H3" s="32" t="str">
        <f>VLOOKUP(G3,[1]cUENTAS!$H:$O,2,0)</f>
        <v>EMPRESA DE ENERGIA DEL QUINDÍO S.A. E.S.P.</v>
      </c>
      <c r="I3" s="40" t="str">
        <f>VLOOKUP(G3,[1]cUENTAS!$H$4:$M$42,3,0)</f>
        <v>800.052.640-9</v>
      </c>
      <c r="J3" s="40" t="s">
        <v>86</v>
      </c>
      <c r="K3" s="40" t="s">
        <v>87</v>
      </c>
      <c r="L3" s="40" t="s">
        <v>88</v>
      </c>
      <c r="M3" s="39">
        <v>0</v>
      </c>
      <c r="O3" s="30"/>
    </row>
    <row r="4" spans="3:15">
      <c r="C4" s="37" t="s">
        <v>50</v>
      </c>
      <c r="D4" s="38" t="str">
        <f>VLOOKUP(C4,[1]cUENTAS!$H$4:$M$42,3,0)</f>
        <v>800.249.860-1</v>
      </c>
      <c r="E4" s="39">
        <f>VLOOKUP(C4,'[1] BDLiq'!$B$2:$C$36,2,0)</f>
        <v>0</v>
      </c>
      <c r="F4" s="16"/>
      <c r="G4" s="32" t="s">
        <v>50</v>
      </c>
      <c r="H4" s="32" t="str">
        <f>VLOOKUP(G4,[1]cUENTAS!$H:$O,2,0)</f>
        <v>CELSIA COLOMBIA S.A E.S.P</v>
      </c>
      <c r="I4" s="40" t="str">
        <f>VLOOKUP(G4,[1]cUENTAS!$H$4:$M$42,3,0)</f>
        <v>800.249.860-1</v>
      </c>
      <c r="J4" s="40">
        <v>80119701643</v>
      </c>
      <c r="K4" s="40" t="s">
        <v>89</v>
      </c>
      <c r="L4" s="40" t="s">
        <v>90</v>
      </c>
      <c r="M4" s="39">
        <v>0</v>
      </c>
    </row>
    <row r="5" spans="3:15">
      <c r="C5" s="37" t="s">
        <v>91</v>
      </c>
      <c r="D5" s="38" t="str">
        <f>VLOOKUP(C5,[1]cUENTAS!$H$4:$M$42,3,0)</f>
        <v>901.380.930-2</v>
      </c>
      <c r="E5" s="39">
        <f>VLOOKUP(C5,'[1] BDLiq'!$B$2:$C$36,2,0)</f>
        <v>107425872670</v>
      </c>
      <c r="F5" s="16"/>
      <c r="G5" s="32" t="s">
        <v>91</v>
      </c>
      <c r="H5" s="32" t="str">
        <f>VLOOKUP(G5,[1]cUENTAS!$H:$O,2,0)</f>
        <v xml:space="preserve">AIR E S.A.S. E.S.P. </v>
      </c>
      <c r="I5" s="40" t="str">
        <f>VLOOKUP(G5,[1]cUENTAS!$H$4:$M$42,3,0)</f>
        <v>901.380.930-2</v>
      </c>
      <c r="J5" s="40">
        <v>100006502</v>
      </c>
      <c r="K5" s="40" t="s">
        <v>87</v>
      </c>
      <c r="L5" s="40" t="s">
        <v>92</v>
      </c>
      <c r="M5" s="39">
        <v>29375887063</v>
      </c>
    </row>
    <row r="6" spans="3:15">
      <c r="C6" s="37" t="s">
        <v>65</v>
      </c>
      <c r="D6" s="38" t="str">
        <f>VLOOKUP(C6,[1]cUENTAS!$H$4:$M$42,3,0)</f>
        <v>901.380.949-1</v>
      </c>
      <c r="E6" s="39">
        <f>VLOOKUP(C6,'[1] BDLiq'!$B$2:$C$36,2,0)</f>
        <v>89036855343.021301</v>
      </c>
      <c r="F6" s="16"/>
      <c r="G6" s="32" t="s">
        <v>65</v>
      </c>
      <c r="H6" s="32" t="str">
        <f>VLOOKUP(G6,[1]cUENTAS!$H:$O,2,0)</f>
        <v>CARIBEMAR DE LA COSTA SAS ESP</v>
      </c>
      <c r="I6" s="40" t="str">
        <f>VLOOKUP(G6,[1]cUENTAS!$H$4:$M$42,3,0)</f>
        <v>901.380.949-1</v>
      </c>
      <c r="J6" s="40" t="s">
        <v>93</v>
      </c>
      <c r="K6" s="40" t="s">
        <v>87</v>
      </c>
      <c r="L6" s="40" t="s">
        <v>94</v>
      </c>
      <c r="M6" s="39">
        <v>30537703060</v>
      </c>
    </row>
    <row r="7" spans="3:15">
      <c r="C7" s="37" t="s">
        <v>51</v>
      </c>
      <c r="D7" s="40" t="s">
        <v>95</v>
      </c>
      <c r="E7" s="39">
        <f>VLOOKUP(C7,'[1] BDLiq'!$B$2:$C$36,2,0)</f>
        <v>4817379288.5927496</v>
      </c>
      <c r="F7" s="16"/>
      <c r="G7" s="32" t="s">
        <v>51</v>
      </c>
      <c r="H7" s="32" t="str">
        <f>VLOOKUP(G7,[1]cUENTAS!$H:$O,2,0)</f>
        <v>PATRIMONIOS  AUTÓNOMOS AVAL FIDUCIARIA SA</v>
      </c>
      <c r="I7" s="40" t="s">
        <v>96</v>
      </c>
      <c r="J7" s="41">
        <v>220150193548</v>
      </c>
      <c r="K7" s="40" t="s">
        <v>87</v>
      </c>
      <c r="L7" s="40" t="s">
        <v>97</v>
      </c>
      <c r="M7" s="39">
        <v>2576670339</v>
      </c>
    </row>
    <row r="8" spans="3:15">
      <c r="C8" s="37" t="s">
        <v>52</v>
      </c>
      <c r="D8" s="38" t="str">
        <f>VLOOKUP(C8,[1]cUENTAS!$H$4:$M$42,3,0)</f>
        <v>822.004.680-9</v>
      </c>
      <c r="E8" s="39">
        <f>VLOOKUP(C8,'[1] BDLiq'!$B$2:$C$36,2,0)</f>
        <v>0</v>
      </c>
      <c r="F8" s="16"/>
      <c r="G8" s="32" t="s">
        <v>52</v>
      </c>
      <c r="H8" s="32" t="str">
        <f>VLOOKUP(G8,[1]cUENTAS!$H:$O,2,0)</f>
        <v>EMPRESA DE ENERGIA ELECTRICA DEPARTAMENTO DEL GUAVIARE S.A. E.S.P.</v>
      </c>
      <c r="I8" s="40" t="str">
        <f>VLOOKUP(G8,[1]cUENTAS!$H$4:$M$42,3,0)</f>
        <v>822.004.680-9</v>
      </c>
      <c r="J8" s="43" t="s">
        <v>98</v>
      </c>
      <c r="K8" s="40" t="s">
        <v>87</v>
      </c>
      <c r="L8" s="40" t="s">
        <v>97</v>
      </c>
      <c r="M8" s="39">
        <v>402696292.5243001</v>
      </c>
    </row>
    <row r="9" spans="3:15">
      <c r="C9" s="37" t="s">
        <v>66</v>
      </c>
      <c r="D9" s="38" t="str">
        <f>VLOOKUP(C9,[1]cUENTAS!$H$4:$M$42,3,0)</f>
        <v>860.063.875-8</v>
      </c>
      <c r="E9" s="39">
        <f>VLOOKUP(C9,'[1] BDLiq'!$B$2:$C$36,2,0)</f>
        <v>0</v>
      </c>
      <c r="F9" s="16"/>
      <c r="G9" s="32" t="s">
        <v>66</v>
      </c>
      <c r="H9" s="32" t="str">
        <f>VLOOKUP(G9,[1]cUENTAS!$H:$O,2,0)</f>
        <v>ENEL COLOMBIA S.A. ESP</v>
      </c>
      <c r="I9" s="40" t="str">
        <f>VLOOKUP(G9,[1]cUENTAS!$H$4:$M$42,3,0)</f>
        <v>860.063.875-8</v>
      </c>
      <c r="J9" s="43" t="s">
        <v>99</v>
      </c>
      <c r="K9" s="40" t="s">
        <v>87</v>
      </c>
      <c r="L9" s="40" t="s">
        <v>100</v>
      </c>
      <c r="M9" s="39">
        <v>0</v>
      </c>
    </row>
    <row r="10" spans="3:15">
      <c r="C10" s="37" t="s">
        <v>53</v>
      </c>
      <c r="D10" s="38" t="str">
        <f>VLOOKUP(C10,[1]cUENTAS!$H$4:$M$42,3,0)</f>
        <v>846.000.060-1</v>
      </c>
      <c r="E10" s="39">
        <f>VLOOKUP(C10,'[1] BDLiq'!$B$2:$C$36,2,0)</f>
        <v>473677894.28957701</v>
      </c>
      <c r="F10" s="16"/>
      <c r="G10" s="32" t="s">
        <v>53</v>
      </c>
      <c r="H10" s="32" t="str">
        <f>VLOOKUP(G10,[1]cUENTAS!$H:$O,2,0)</f>
        <v>EMPRESA DE ENERGIA DEL VALLE DE SIBUNDOY S.A. E.S.P</v>
      </c>
      <c r="I10" s="40" t="str">
        <f>VLOOKUP(G10,[1]cUENTAS!$H$4:$M$42,3,0)</f>
        <v>846.000.060-1</v>
      </c>
      <c r="J10" s="40">
        <v>598027514</v>
      </c>
      <c r="K10" s="40" t="s">
        <v>89</v>
      </c>
      <c r="L10" s="40" t="s">
        <v>101</v>
      </c>
      <c r="M10" s="39">
        <v>314987370</v>
      </c>
    </row>
    <row r="11" spans="3:15">
      <c r="C11" s="37" t="s">
        <v>54</v>
      </c>
      <c r="D11" s="38" t="str">
        <f>VLOOKUP(C11,[1]cUENTAS!$H$4:$M$42,3,0)</f>
        <v>846.000.241-8</v>
      </c>
      <c r="E11" s="39">
        <f>VLOOKUP(C11,'[1] BDLiq'!$B$2:$C$36,2,0)</f>
        <v>386139486.62747103</v>
      </c>
      <c r="F11" s="16"/>
      <c r="G11" s="32" t="s">
        <v>54</v>
      </c>
      <c r="H11" s="32" t="str">
        <f>VLOOKUP(G11,[1]cUENTAS!$H:$O,2,0)</f>
        <v>EMPRESA DE ENERGIA DEL PUTUMAYO S.A. E.S.P</v>
      </c>
      <c r="I11" s="40" t="str">
        <f>VLOOKUP(G11,[1]cUENTAS!$H$4:$M$42,3,0)</f>
        <v>846.000.241-8</v>
      </c>
      <c r="J11" s="40">
        <v>598313922</v>
      </c>
      <c r="K11" s="40" t="s">
        <v>87</v>
      </c>
      <c r="L11" s="40" t="s">
        <v>101</v>
      </c>
      <c r="M11" s="39">
        <v>831772173</v>
      </c>
    </row>
    <row r="12" spans="3:15">
      <c r="C12" s="37" t="s">
        <v>55</v>
      </c>
      <c r="D12" s="38" t="str">
        <f>VLOOKUP(C12,[1]cUENTAS!$H$4:$M$42,3,0)</f>
        <v>846.000.553-0</v>
      </c>
      <c r="E12" s="39">
        <f>VLOOKUP(C12,'[1] BDLiq'!$B$2:$C$36,2,0)</f>
        <v>853013861.88590896</v>
      </c>
      <c r="F12" s="16"/>
      <c r="G12" s="32" t="s">
        <v>55</v>
      </c>
      <c r="H12" s="32" t="str">
        <f>VLOOKUP(G12,[1]cUENTAS!$H:$O,2,0)</f>
        <v>EMPRESA DE ENERGIA DEL BAJO PUTUMAYO S.A. E.S.P</v>
      </c>
      <c r="I12" s="40" t="str">
        <f>VLOOKUP(G12,[1]cUENTAS!$H$4:$M$42,3,0)</f>
        <v>846.000.553-0</v>
      </c>
      <c r="J12" s="40">
        <v>726094121</v>
      </c>
      <c r="K12" s="40" t="s">
        <v>87</v>
      </c>
      <c r="L12" s="40" t="s">
        <v>101</v>
      </c>
      <c r="M12" s="39">
        <v>1141346155</v>
      </c>
    </row>
    <row r="13" spans="3:15">
      <c r="C13" s="37" t="s">
        <v>18</v>
      </c>
      <c r="D13" s="38" t="str">
        <f>VLOOKUP(C13,[1]cUENTAS!$H$4:$M$42,3,0)</f>
        <v>890.201.230-1</v>
      </c>
      <c r="E13" s="39">
        <f>VLOOKUP(C13,'[1] BDLiq'!$B$2:$C$36,2,0)</f>
        <v>0</v>
      </c>
      <c r="F13" s="16"/>
      <c r="G13" s="32" t="s">
        <v>18</v>
      </c>
      <c r="H13" s="32" t="str">
        <f>VLOOKUP(G13,[1]cUENTAS!$H:$O,2,0)</f>
        <v>ELECTRIFICADORA DE SANTANDER S.A. E.S.P</v>
      </c>
      <c r="I13" s="40" t="str">
        <f>VLOOKUP(G13,[1]cUENTAS!$H$4:$M$42,3,0)</f>
        <v>890.201.230-1</v>
      </c>
      <c r="J13" s="40">
        <v>650829609</v>
      </c>
      <c r="K13" s="40" t="s">
        <v>87</v>
      </c>
      <c r="L13" s="40" t="s">
        <v>88</v>
      </c>
      <c r="M13" s="39">
        <v>0</v>
      </c>
    </row>
    <row r="14" spans="3:15">
      <c r="C14" s="37" t="s">
        <v>102</v>
      </c>
      <c r="D14" s="38" t="s">
        <v>103</v>
      </c>
      <c r="E14" s="39">
        <f>VLOOKUP(C14,'[1] BDLiq'!$B$2:$C$36,2,0)</f>
        <v>0</v>
      </c>
      <c r="F14" s="16"/>
      <c r="G14" s="32" t="s">
        <v>102</v>
      </c>
      <c r="H14" s="32" t="str">
        <f>VLOOKUP(G14,[1]cUENTAS!$H:$O,2,0)</f>
        <v>CONSORCIO EMCALI</v>
      </c>
      <c r="I14" s="40" t="str">
        <f>VLOOKUP(G14,[1]cUENTAS!$H$4:$M$42,3,0)</f>
        <v>900.003.617-2</v>
      </c>
      <c r="J14" s="40">
        <v>484210703</v>
      </c>
      <c r="K14" s="40" t="s">
        <v>89</v>
      </c>
      <c r="L14" s="40" t="s">
        <v>104</v>
      </c>
      <c r="M14" s="39">
        <v>267304277.62697539</v>
      </c>
    </row>
    <row r="15" spans="3:15">
      <c r="C15" s="37" t="s">
        <v>56</v>
      </c>
      <c r="D15" s="38" t="str">
        <f>VLOOKUP(C15,[1]cUENTAS!$H$4:$M$42,3,0)</f>
        <v>890.500.514-9</v>
      </c>
      <c r="E15" s="39">
        <f>VLOOKUP(C15,'[1] BDLiq'!$B$2:$C$36,2,0)</f>
        <v>0</v>
      </c>
      <c r="F15" s="16"/>
      <c r="G15" s="32" t="s">
        <v>56</v>
      </c>
      <c r="H15" s="32" t="str">
        <f>VLOOKUP(G15,[1]cUENTAS!$H:$O,2,0)</f>
        <v>CENTRALES ELÉCTRICAS DEL NORTE DE SANTANDER S.A. E.S.P</v>
      </c>
      <c r="I15" s="40" t="str">
        <f>VLOOKUP(G15,[1]cUENTAS!$H$4:$M$42,3,0)</f>
        <v>890.500.514-9</v>
      </c>
      <c r="J15" s="40" t="s">
        <v>105</v>
      </c>
      <c r="K15" s="40" t="s">
        <v>89</v>
      </c>
      <c r="L15" s="40" t="s">
        <v>94</v>
      </c>
      <c r="M15" s="39">
        <v>9118672135.3541679</v>
      </c>
    </row>
    <row r="16" spans="3:15">
      <c r="C16" s="37" t="s">
        <v>8</v>
      </c>
      <c r="D16" s="38" t="str">
        <f>VLOOKUP(C16,[1]cUENTAS!$H$4:$M$42,3,0)</f>
        <v>890.800.128-6</v>
      </c>
      <c r="E16" s="39">
        <f>VLOOKUP(C16,'[1] BDLiq'!$B$2:$C$36,2,0)</f>
        <v>0</v>
      </c>
      <c r="F16" s="16"/>
      <c r="G16" s="32" t="s">
        <v>8</v>
      </c>
      <c r="H16" s="32" t="str">
        <f>VLOOKUP(G16,[1]cUENTAS!$H:$O,2,0)</f>
        <v xml:space="preserve">CENTRAL HIDROELÉCTRICA DE CALDAS SA ESP </v>
      </c>
      <c r="I16" s="40" t="str">
        <f>VLOOKUP(G16,[1]cUENTAS!$H$4:$M$42,3,0)</f>
        <v>890.800.128-6</v>
      </c>
      <c r="J16" s="40">
        <v>62300001948</v>
      </c>
      <c r="K16" s="40" t="s">
        <v>87</v>
      </c>
      <c r="L16" s="40" t="s">
        <v>90</v>
      </c>
      <c r="M16" s="39">
        <v>1956423575.858355</v>
      </c>
    </row>
    <row r="17" spans="3:13">
      <c r="C17" s="37" t="s">
        <v>57</v>
      </c>
      <c r="D17" s="38" t="str">
        <f>VLOOKUP(C17,[1]cUENTAS!$H$4:$M$42,3,0)</f>
        <v>891.180.001-1</v>
      </c>
      <c r="E17" s="39">
        <f>VLOOKUP(C17,'[1] BDLiq'!$B$2:$C$36,2,0)</f>
        <v>0</v>
      </c>
      <c r="F17" s="16"/>
      <c r="G17" s="32" t="s">
        <v>57</v>
      </c>
      <c r="H17" s="32" t="str">
        <f>VLOOKUP(G17,[1]cUENTAS!$H:$O,2,0)</f>
        <v>ELECTRIFICADORA DEL HUILA S.A. E.S.P.</v>
      </c>
      <c r="I17" s="40" t="str">
        <f>VLOOKUP(G17,[1]cUENTAS!$H$4:$M$42,3,0)</f>
        <v>891.180.001-1</v>
      </c>
      <c r="J17" s="40" t="s">
        <v>106</v>
      </c>
      <c r="K17" s="40" t="s">
        <v>87</v>
      </c>
      <c r="L17" s="40" t="s">
        <v>94</v>
      </c>
      <c r="M17" s="39">
        <v>0</v>
      </c>
    </row>
    <row r="18" spans="3:13">
      <c r="C18" s="37" t="s">
        <v>107</v>
      </c>
      <c r="D18" s="38" t="str">
        <f>VLOOKUP(C18,[1]cUENTAS!$H$4:$M$42,3,0)</f>
        <v>891.190.127-3</v>
      </c>
      <c r="E18" s="39">
        <f>VLOOKUP(C18,'[1] BDLiq'!$B$2:$C$36,2,0)</f>
        <v>0</v>
      </c>
      <c r="F18" s="16"/>
      <c r="G18" s="32" t="s">
        <v>107</v>
      </c>
      <c r="H18" s="32" t="str">
        <f>VLOOKUP(G18,[1]cUENTAS!$H:$O,2,0)</f>
        <v>ELECTRIFICADORA DEL CAQUETÁ S.A. E.S.P.</v>
      </c>
      <c r="I18" s="40" t="str">
        <f>VLOOKUP(G18,[1]cUENTAS!$H$4:$M$42,3,0)</f>
        <v>891.190.127-3</v>
      </c>
      <c r="J18" s="40">
        <v>500823216</v>
      </c>
      <c r="K18" s="40" t="s">
        <v>87</v>
      </c>
      <c r="L18" s="40" t="s">
        <v>88</v>
      </c>
      <c r="M18" s="39">
        <v>1897468399.6399827</v>
      </c>
    </row>
    <row r="19" spans="3:13">
      <c r="C19" s="37" t="s">
        <v>11</v>
      </c>
      <c r="D19" s="38" t="str">
        <f>VLOOKUP(C19,[1]cUENTAS!$H$4:$M$42,3,0)</f>
        <v>891.200.200-8</v>
      </c>
      <c r="E19" s="39">
        <f>VLOOKUP(C19,'[1] BDLiq'!$B$2:$C$36,2,0)</f>
        <v>14705284075.891701</v>
      </c>
      <c r="F19" s="16"/>
      <c r="G19" s="32" t="s">
        <v>11</v>
      </c>
      <c r="H19" s="32" t="str">
        <f>VLOOKUP(G19,[1]cUENTAS!$H:$O,2,0)</f>
        <v>CENTRALES ELÉCTRICAS DE NARIÑO S.A. E.S.P.</v>
      </c>
      <c r="I19" s="40" t="str">
        <f>VLOOKUP(G19,[1]cUENTAS!$H$4:$M$42,3,0)</f>
        <v>891.200.200-8</v>
      </c>
      <c r="J19" s="40" t="s">
        <v>108</v>
      </c>
      <c r="K19" s="40" t="s">
        <v>87</v>
      </c>
      <c r="L19" s="40" t="s">
        <v>88</v>
      </c>
      <c r="M19" s="39">
        <v>6268768751</v>
      </c>
    </row>
    <row r="20" spans="3:13">
      <c r="C20" s="37" t="s">
        <v>58</v>
      </c>
      <c r="D20" s="38" t="s">
        <v>109</v>
      </c>
      <c r="E20" s="39">
        <f>VLOOKUP(C20,'[1] BDLiq'!$B$2:$C$36,2,0)</f>
        <v>3164335535.2504601</v>
      </c>
      <c r="F20" s="16"/>
      <c r="G20" s="32" t="s">
        <v>58</v>
      </c>
      <c r="H20" s="32" t="str">
        <f>VLOOKUP(G20,[1]cUENTAS!$H:$O,2,0)</f>
        <v>FIDEICOMISOS SOCIEDAD FIDUCIARIA DE OCCIDENTE S.A.</v>
      </c>
      <c r="I20" s="40" t="str">
        <f>VLOOKUP(G20,[1]cUENTAS!$H$4:$M$42,3,0)</f>
        <v>830.054.076-2</v>
      </c>
      <c r="J20" s="40">
        <v>41109711</v>
      </c>
      <c r="K20" s="40" t="s">
        <v>89</v>
      </c>
      <c r="L20" s="40" t="s">
        <v>88</v>
      </c>
      <c r="M20" s="39">
        <v>7849926093</v>
      </c>
    </row>
    <row r="21" spans="3:13">
      <c r="C21" s="37" t="s">
        <v>110</v>
      </c>
      <c r="D21" s="38" t="str">
        <f>VLOOKUP(C21,[1]cUENTAS!$H$4:$M$42,3,0)</f>
        <v>891.500.061-8</v>
      </c>
      <c r="E21" s="39">
        <f>VLOOKUP(C21,'[1] BDLiq'!$B$2:$C$36,2,0)</f>
        <v>0</v>
      </c>
      <c r="F21" s="16"/>
      <c r="G21" s="32" t="s">
        <v>110</v>
      </c>
      <c r="H21" s="32" t="str">
        <f>VLOOKUP(G21,[1]cUENTAS!$H:$O,2,0)</f>
        <v>EMPRESA MUNICIPAL DE ENERGÍA ELÉCTRICA S.A-E.S.P</v>
      </c>
      <c r="I21" s="40" t="str">
        <f>VLOOKUP(G21,[1]cUENTAS!$H$4:$M$42,3,0)</f>
        <v>891.500.061-8</v>
      </c>
      <c r="J21" s="40" t="s">
        <v>111</v>
      </c>
      <c r="K21" s="40" t="s">
        <v>89</v>
      </c>
      <c r="L21" s="40" t="s">
        <v>88</v>
      </c>
      <c r="M21" s="39">
        <v>0</v>
      </c>
    </row>
    <row r="22" spans="3:13">
      <c r="C22" s="37" t="s">
        <v>59</v>
      </c>
      <c r="D22" s="38" t="str">
        <f>VLOOKUP(C22,[1]cUENTAS!$H$4:$M$42,3,0)</f>
        <v>891.800.219-1</v>
      </c>
      <c r="E22" s="39">
        <f>VLOOKUP(C22,'[1] BDLiq'!$B$2:$C$36,2,0)</f>
        <v>0</v>
      </c>
      <c r="F22" s="16"/>
      <c r="G22" s="32" t="s">
        <v>59</v>
      </c>
      <c r="H22" s="32" t="str">
        <f>VLOOKUP(G22,[1]cUENTAS!$H:$O,2,0)</f>
        <v>EMPRESA DE ENERGIA DE BOYACA</v>
      </c>
      <c r="I22" s="40" t="str">
        <f>VLOOKUP(G22,[1]cUENTAS!$H$4:$M$42,3,0)</f>
        <v>891.800.219-1</v>
      </c>
      <c r="J22" s="40">
        <v>291008151</v>
      </c>
      <c r="K22" s="40" t="s">
        <v>87</v>
      </c>
      <c r="L22" s="40" t="s">
        <v>112</v>
      </c>
      <c r="M22" s="39">
        <v>1478842891.0198762</v>
      </c>
    </row>
    <row r="23" spans="3:13">
      <c r="C23" s="37" t="s">
        <v>60</v>
      </c>
      <c r="D23" s="38" t="str">
        <f>VLOOKUP(C23,[1]cUENTAS!$H$4:$M$42,3,0)</f>
        <v>891.900.101-0</v>
      </c>
      <c r="E23" s="39">
        <f>VLOOKUP(C23,'[1] BDLiq'!$B$2:$C$36,2,0)</f>
        <v>0</v>
      </c>
      <c r="F23" s="16"/>
      <c r="G23" s="32" t="s">
        <v>60</v>
      </c>
      <c r="H23" s="32" t="str">
        <f>VLOOKUP(G23,[1]cUENTAS!$H:$O,2,0)</f>
        <v>COMPAÑÍA DE ELECTRICIDAD DE TULÚA S.A. E.S.P</v>
      </c>
      <c r="I23" s="40" t="str">
        <f>VLOOKUP(G23,[1]cUENTAS!$H$4:$M$42,3,0)</f>
        <v>891.900.101-0</v>
      </c>
      <c r="J23" s="40">
        <v>304000912</v>
      </c>
      <c r="K23" s="40" t="s">
        <v>87</v>
      </c>
      <c r="L23" s="40" t="s">
        <v>101</v>
      </c>
      <c r="M23" s="39">
        <v>0</v>
      </c>
    </row>
    <row r="24" spans="3:13">
      <c r="C24" s="37" t="s">
        <v>22</v>
      </c>
      <c r="D24" s="38" t="str">
        <f>VLOOKUP(C24,[1]cUENTAS!$H$4:$M$42,3,0)</f>
        <v>892.002.210-6</v>
      </c>
      <c r="E24" s="39">
        <f>VLOOKUP(C24,'[1] BDLiq'!$B$2:$C$36,2,0)</f>
        <v>0</v>
      </c>
      <c r="F24" s="16"/>
      <c r="G24" s="32" t="s">
        <v>22</v>
      </c>
      <c r="H24" s="32" t="str">
        <f>VLOOKUP(G24,[1]cUENTAS!$H:$O,2,0)</f>
        <v>ELECTRIFICADORA DEL META S.A. E.S.P.</v>
      </c>
      <c r="I24" s="40" t="str">
        <f>VLOOKUP(G24,[1]cUENTAS!$H$4:$M$42,3,0)</f>
        <v>892.002.210-6</v>
      </c>
      <c r="J24" s="40">
        <v>364051102</v>
      </c>
      <c r="K24" s="40" t="s">
        <v>87</v>
      </c>
      <c r="L24" s="40" t="s">
        <v>104</v>
      </c>
      <c r="M24" s="39">
        <v>0</v>
      </c>
    </row>
    <row r="25" spans="3:13">
      <c r="C25" s="37" t="s">
        <v>61</v>
      </c>
      <c r="D25" s="38" t="str">
        <f>VLOOKUP(C25,[1]cUENTAS!$H$4:$M$42,3,0)</f>
        <v>892.099.499-3</v>
      </c>
      <c r="E25" s="39">
        <f>VLOOKUP(C25,'[1] BDLiq'!$B$2:$C$36,2,0)</f>
        <v>0</v>
      </c>
      <c r="F25" s="16"/>
      <c r="G25" s="32" t="s">
        <v>61</v>
      </c>
      <c r="H25" s="32" t="str">
        <f>VLOOKUP(G25,[1]cUENTAS!$H:$O,2,0)</f>
        <v>EMPRESA DE ENERGIA DE ARAUCA ESP</v>
      </c>
      <c r="I25" s="40" t="str">
        <f>VLOOKUP(G25,[1]cUENTAS!$H$4:$M$42,3,0)</f>
        <v>892.099.499-3</v>
      </c>
      <c r="J25" s="40">
        <v>31772908139</v>
      </c>
      <c r="K25" s="40" t="s">
        <v>89</v>
      </c>
      <c r="L25" s="40" t="s">
        <v>90</v>
      </c>
      <c r="M25" s="39">
        <v>2547452549.2990484</v>
      </c>
    </row>
    <row r="26" spans="3:13">
      <c r="C26" s="37" t="s">
        <v>62</v>
      </c>
      <c r="D26" s="38" t="str">
        <f>VLOOKUP(C26,[1]cUENTAS!$H$4:$M$42,3,0)</f>
        <v>890.904.996-1</v>
      </c>
      <c r="E26" s="39">
        <f>VLOOKUP(C26,'[1] BDLiq'!$B$2:$C$36,2,0)</f>
        <v>0</v>
      </c>
      <c r="F26" s="16"/>
      <c r="G26" s="32" t="s">
        <v>62</v>
      </c>
      <c r="H26" s="32" t="str">
        <f>VLOOKUP(G26,[1]cUENTAS!$H:$O,2,0)</f>
        <v>EMPRESAS PUBLICAS DE MEDELLIN ESP</v>
      </c>
      <c r="I26" s="40" t="str">
        <f>VLOOKUP(G26,[1]cUENTAS!$H$4:$M$42,3,0)</f>
        <v>890.904.996-1</v>
      </c>
      <c r="J26" s="40">
        <v>101355139</v>
      </c>
      <c r="K26" s="40" t="s">
        <v>89</v>
      </c>
      <c r="L26" s="40" t="s">
        <v>112</v>
      </c>
      <c r="M26" s="39">
        <v>0</v>
      </c>
    </row>
    <row r="27" spans="3:13" ht="14.45" customHeight="1">
      <c r="C27" s="37" t="s">
        <v>113</v>
      </c>
      <c r="D27" s="38" t="str">
        <f>VLOOKUP(C27,[1]cUENTAS!$H$4:$M$42,3,0)</f>
        <v>830.053.700-6</v>
      </c>
      <c r="E27" s="39">
        <f>VLOOKUP(C27,'[1] BDLiq'!$B$2:$C$36,2,0)</f>
        <v>0</v>
      </c>
      <c r="F27" s="16"/>
      <c r="G27" s="32" t="s">
        <v>113</v>
      </c>
      <c r="H27" s="32" t="str">
        <f>VLOOKUP(G27,[1]cUENTAS!$H:$O,2,0)</f>
        <v>FIDUDAVIVIENDA FID P.A AGENTE DEL MERCADO ELECTRICO</v>
      </c>
      <c r="I27" s="40" t="str">
        <f>VLOOKUP(G27,[1]cUENTAS!$H$4:$M$42,3,0)</f>
        <v>830.053.700-6</v>
      </c>
      <c r="J27" s="40" t="s">
        <v>114</v>
      </c>
      <c r="K27" s="40" t="s">
        <v>87</v>
      </c>
      <c r="L27" s="40" t="s">
        <v>94</v>
      </c>
      <c r="M27" s="39">
        <v>0</v>
      </c>
    </row>
    <row r="28" spans="3:13" ht="14.45" customHeight="1">
      <c r="C28" s="37" t="s">
        <v>23</v>
      </c>
      <c r="D28" s="38" t="str">
        <f>VLOOKUP(C28,[1]cUENTAS!$H$4:$M$42,3,0)</f>
        <v>818.000.192-3</v>
      </c>
      <c r="E28" s="39">
        <f>VLOOKUP(C28,'[1] BDLiq'!$B$2:$C$36,2,0)</f>
        <v>0</v>
      </c>
      <c r="F28" s="16"/>
      <c r="G28" s="32" t="s">
        <v>23</v>
      </c>
      <c r="H28" s="32" t="str">
        <f>VLOOKUP(G28,[1]cUENTAS!$H:$O,2,0)</f>
        <v>ELECTRIFICADORA MUNICIPIO DE RIOSUCIO</v>
      </c>
      <c r="I28" s="40" t="str">
        <f>VLOOKUP(G28,[1]cUENTAS!$H$4:$M$42,3,0)</f>
        <v>818.000.192-3</v>
      </c>
      <c r="J28" s="40">
        <v>620047597</v>
      </c>
      <c r="K28" s="40" t="s">
        <v>89</v>
      </c>
      <c r="L28" s="40" t="s">
        <v>104</v>
      </c>
      <c r="M28" s="39">
        <v>0</v>
      </c>
    </row>
    <row r="29" spans="3:13">
      <c r="C29" s="37" t="s">
        <v>36</v>
      </c>
      <c r="D29" s="38" t="str">
        <f>VLOOKUP(C29,[1]cUENTAS!$H$4:$M$42,3,0)</f>
        <v>828.000.191-2</v>
      </c>
      <c r="E29" s="39">
        <f>VLOOKUP(C29,'[1] BDLiq'!$B$2:$C$36,2,0)</f>
        <v>68389354.013540506</v>
      </c>
      <c r="F29" s="16"/>
      <c r="G29" s="32" t="s">
        <v>36</v>
      </c>
      <c r="H29" s="32" t="str">
        <f>VLOOKUP(G29,[1]cUENTAS!$H:$O,2,0)</f>
        <v>EMPRESA MUNICIPAL DE SERVICIOS PUBLICOS DE CARTAGENA DEL CHAIRA</v>
      </c>
      <c r="I29" s="40" t="str">
        <f>VLOOKUP(G29,[1]cUENTAS!$H$4:$M$42,3,0)</f>
        <v>828.000.191-2</v>
      </c>
      <c r="J29" s="40">
        <v>500063136</v>
      </c>
      <c r="K29" s="40" t="s">
        <v>89</v>
      </c>
      <c r="L29" s="40" t="s">
        <v>88</v>
      </c>
      <c r="M29" s="39">
        <v>83951522</v>
      </c>
    </row>
    <row r="30" spans="3:13" ht="14.45" customHeight="1">
      <c r="C30" s="37" t="s">
        <v>63</v>
      </c>
      <c r="D30" s="38" t="str">
        <f>VLOOKUP(C30,[1]cUENTAS!$H$4:$M$42,3,0)</f>
        <v>844.004.576-0</v>
      </c>
      <c r="E30" s="39">
        <f>VLOOKUP(C30,'[1] BDLiq'!$B$2:$C$36,2,0)</f>
        <v>1854664881.42331</v>
      </c>
      <c r="F30" s="16"/>
      <c r="G30" s="32" t="s">
        <v>63</v>
      </c>
      <c r="H30" s="32" t="str">
        <f>VLOOKUP(G30,[1]cUENTAS!$H:$O,2,0)</f>
        <v>EMPRESA DE ENERGIA DE CASANARE S.A. ESP</v>
      </c>
      <c r="I30" s="40" t="str">
        <f>VLOOKUP(G30,[1]cUENTAS!$H$4:$M$42,3,0)</f>
        <v>844.004.576-0</v>
      </c>
      <c r="J30" s="40">
        <v>505002667</v>
      </c>
      <c r="K30" s="40" t="s">
        <v>89</v>
      </c>
      <c r="L30" s="40" t="s">
        <v>88</v>
      </c>
      <c r="M30" s="33">
        <v>2132932037</v>
      </c>
    </row>
    <row r="31" spans="3:13" ht="14.45" customHeight="1">
      <c r="C31" s="37" t="s">
        <v>33</v>
      </c>
      <c r="D31" s="38" t="e">
        <f>VLOOKUP(C31,[1]cUENTAS!$H$4:$M$42,3,0)</f>
        <v>#N/A</v>
      </c>
      <c r="E31" s="39">
        <f>VLOOKUP(C31,'[1] BDLiq'!$B$2:$C$36,2,0)</f>
        <v>0</v>
      </c>
      <c r="F31" s="16"/>
      <c r="G31" s="32" t="s">
        <v>33</v>
      </c>
      <c r="H31" s="32">
        <f>VLOOKUP(G31,[1]cUENTAS!$H:$O,2,0)</f>
        <v>0</v>
      </c>
      <c r="I31" s="34"/>
      <c r="J31" s="34"/>
      <c r="K31" s="34"/>
      <c r="L31" s="34"/>
      <c r="M31" s="33">
        <f>VLOOKUP(G31,'[1] BDLiq'!$B$2:$C$36,2,0)</f>
        <v>0</v>
      </c>
    </row>
    <row r="32" spans="3:13" ht="14.45" customHeight="1">
      <c r="C32" s="37" t="s">
        <v>34</v>
      </c>
      <c r="D32" s="38" t="str">
        <f>VLOOKUP(C32,[1]cUENTAS!$H$4:$M$42,3,0)</f>
        <v>900.328.071-7</v>
      </c>
      <c r="E32" s="39">
        <f>VLOOKUP(C32,'[1] BDLiq'!$B$2:$C$36,2,0)</f>
        <v>0</v>
      </c>
      <c r="F32" s="16"/>
      <c r="G32" s="32" t="s">
        <v>34</v>
      </c>
      <c r="H32" s="32" t="str">
        <f>VLOOKUP(G32,[1]cUENTAS!$H:$O,2,0)</f>
        <v>EMPRESA DE SERVICIOS PÚBLICOS DOMICILIARIOS DE CARMEN DEL DARIÉN S.A. E.S.P. - EMPSEPDARIEN</v>
      </c>
      <c r="I32" s="34"/>
      <c r="J32" s="34"/>
      <c r="K32" s="34"/>
      <c r="L32" s="34"/>
      <c r="M32" s="33">
        <f>VLOOKUP(G32,'[1] BDLiq'!$B$2:$C$36,2,0)</f>
        <v>0</v>
      </c>
    </row>
    <row r="33" spans="3:15" ht="14.45" customHeight="1">
      <c r="C33" s="37" t="s">
        <v>115</v>
      </c>
      <c r="D33" s="38" t="str">
        <f>VLOOKUP(C33,[1]cUENTAS!$H$4:$M$42,3,0)</f>
        <v>816.002.019-9</v>
      </c>
      <c r="E33" s="39">
        <f>VLOOKUP(C33,'[1] BDLiq'!$B$2:$C$36,2,0)</f>
        <v>0</v>
      </c>
      <c r="F33" s="16"/>
      <c r="G33" s="32" t="s">
        <v>115</v>
      </c>
      <c r="H33" s="32" t="str">
        <f>VLOOKUP(G33,[1]cUENTAS!$H:$O,2,0)</f>
        <v>EMPRESA DE ENERGIA DE PEREIRA  S.A. E.S.P</v>
      </c>
      <c r="I33" s="34"/>
      <c r="J33" s="34"/>
      <c r="K33" s="34"/>
      <c r="L33" s="34"/>
      <c r="M33" s="33">
        <f>VLOOKUP(G33,'[1] BDLiq'!$B$2:$C$36,2,0)</f>
        <v>0</v>
      </c>
    </row>
    <row r="34" spans="3:15" ht="14.45" customHeight="1">
      <c r="C34" s="37" t="s">
        <v>116</v>
      </c>
      <c r="D34" s="38" t="str">
        <f>VLOOKUP(C34,[1]cUENTAS!$H$4:$M$42,3,0)</f>
        <v>900.589.503-6</v>
      </c>
      <c r="E34" s="39">
        <f>VLOOKUP(C34,'[1] BDLiq'!$B$2:$C$36,2,0)</f>
        <v>0</v>
      </c>
      <c r="F34" s="16"/>
      <c r="G34" s="32" t="s">
        <v>116</v>
      </c>
      <c r="H34" s="32" t="str">
        <f>VLOOKUP(G34,[1]cUENTAS!$H:$O,2,0)</f>
        <v>SPECTRUM RENOVAVEIS SAS ESP</v>
      </c>
      <c r="I34" s="34"/>
      <c r="J34" s="34"/>
      <c r="K34" s="34"/>
      <c r="L34" s="34"/>
      <c r="M34" s="33">
        <f>VLOOKUP(G34,'[1] BDLiq'!$B$2:$C$36,2,0)</f>
        <v>0</v>
      </c>
      <c r="N34" s="8"/>
      <c r="O34" s="8"/>
    </row>
    <row r="35" spans="3:15" ht="14.45" customHeight="1">
      <c r="C35" s="37" t="s">
        <v>117</v>
      </c>
      <c r="D35" s="38" t="str">
        <f>VLOOKUP(C35,[1]cUENTAS!$H$4:$M$42,3,0)</f>
        <v>900.428.468-6</v>
      </c>
      <c r="E35" s="39">
        <f>VLOOKUP(C35,'[1] BDLiq'!$B$2:$C$36,2,0)</f>
        <v>0</v>
      </c>
      <c r="F35" s="16"/>
      <c r="G35" s="32" t="s">
        <v>117</v>
      </c>
      <c r="H35" s="32" t="str">
        <f>VLOOKUP(G35,[1]cUENTAS!$H:$O,2,0)</f>
        <v>ITALCOL ENERGIA S A ESP</v>
      </c>
      <c r="I35" s="34"/>
      <c r="J35" s="34"/>
      <c r="K35" s="34"/>
      <c r="L35" s="34"/>
      <c r="M35" s="33">
        <f>VLOOKUP(G35,'[1] BDLiq'!$B$2:$C$36,2,0)</f>
        <v>0</v>
      </c>
      <c r="N35" s="8"/>
      <c r="O35" s="8"/>
    </row>
    <row r="36" spans="3:15" ht="14.45" customHeight="1">
      <c r="C36" s="37" t="s">
        <v>118</v>
      </c>
      <c r="D36" s="38" t="str">
        <f>VLOOKUP(C36,[1]cUENTAS!$H$4:$M$42,3,0)</f>
        <v>901.409.438-8</v>
      </c>
      <c r="E36" s="39">
        <f>VLOOKUP(C36,'[1] BDLiq'!$B$2:$C$36,2,0)</f>
        <v>0</v>
      </c>
      <c r="F36" s="16"/>
      <c r="G36" s="32" t="s">
        <v>118</v>
      </c>
      <c r="H36" s="32" t="str">
        <f>VLOOKUP(G36,[1]cUENTAS!$H:$O,2,0)</f>
        <v>GAP ENERGY GROUP SASESP</v>
      </c>
      <c r="I36" s="34"/>
      <c r="J36" s="34"/>
      <c r="K36" s="34"/>
      <c r="L36" s="34"/>
      <c r="M36" s="33">
        <f>VLOOKUP(G36,'[1] BDLiq'!$B$2:$C$36,2,0)</f>
        <v>0</v>
      </c>
      <c r="N36" s="8"/>
      <c r="O36" s="8"/>
    </row>
    <row r="37" spans="3:15" ht="14.45" customHeight="1">
      <c r="C37" s="37" t="s">
        <v>119</v>
      </c>
      <c r="D37" s="38" t="str">
        <f>VLOOKUP(C37,[1]cUENTAS!$H$4:$M$42,3,0)</f>
        <v>842.000.030-6</v>
      </c>
      <c r="E37" s="39">
        <f>VLOOKUP(C37,'[1] BDLiq'!$B$2:$C$36,2,0)</f>
        <v>0</v>
      </c>
      <c r="F37" s="16"/>
      <c r="G37" s="32" t="s">
        <v>119</v>
      </c>
      <c r="H37" s="32" t="str">
        <f>VLOOKUP(G37,[1]cUENTAS!$H:$O,2,0)</f>
        <v>EMPRESA SIGLO XXI EICE ESP</v>
      </c>
      <c r="I37" s="34"/>
      <c r="J37" s="34"/>
      <c r="K37" s="34"/>
      <c r="L37" s="34"/>
      <c r="M37" s="33">
        <f>VLOOKUP(G37,'[1] BDLiq'!$B$2:$C$36,2,0)</f>
        <v>0</v>
      </c>
      <c r="N37" s="8"/>
      <c r="O37" s="8"/>
    </row>
    <row r="38" spans="3:15">
      <c r="C38" s="45" t="s">
        <v>68</v>
      </c>
      <c r="D38" s="45"/>
      <c r="E38" s="42">
        <f>SUM(E3:E37)</f>
        <v>222785612390.996</v>
      </c>
      <c r="F38" s="16"/>
      <c r="G38" s="46" t="s">
        <v>68</v>
      </c>
      <c r="H38" s="46"/>
      <c r="I38" s="46"/>
      <c r="J38" s="46"/>
      <c r="K38" s="46"/>
      <c r="L38" s="46"/>
      <c r="M38" s="35">
        <f>SUM(M3:M37)</f>
        <v>98782804684.322708</v>
      </c>
      <c r="N38" s="8"/>
      <c r="O38" s="8"/>
    </row>
    <row r="39" spans="3:15">
      <c r="F39" s="16"/>
    </row>
    <row r="40" spans="3:15">
      <c r="F40" s="16"/>
    </row>
    <row r="41" spans="3:15">
      <c r="F41" s="16"/>
    </row>
    <row r="42" spans="3:15">
      <c r="F42" s="16"/>
    </row>
    <row r="43" spans="3:15">
      <c r="F43" s="16"/>
    </row>
    <row r="44" spans="3:15">
      <c r="F44" s="16"/>
    </row>
    <row r="45" spans="3:15">
      <c r="F45" s="16"/>
    </row>
    <row r="46" spans="3:15">
      <c r="F46" s="16"/>
    </row>
    <row r="47" spans="3:15">
      <c r="F47" s="16"/>
    </row>
    <row r="48" spans="3:15">
      <c r="F48" s="16"/>
    </row>
    <row r="49" spans="6:6">
      <c r="F49" s="16"/>
    </row>
    <row r="50" spans="6:6">
      <c r="F50" s="16"/>
    </row>
    <row r="51" spans="6:6">
      <c r="F51" s="16"/>
    </row>
    <row r="52" spans="6:6">
      <c r="F52" s="16"/>
    </row>
    <row r="53" spans="6:6">
      <c r="F53" s="16"/>
    </row>
    <row r="54" spans="6:6">
      <c r="F54" s="16"/>
    </row>
    <row r="55" spans="6:6">
      <c r="F55" s="16"/>
    </row>
    <row r="56" spans="6:6">
      <c r="F56" s="16"/>
    </row>
    <row r="57" spans="6:6">
      <c r="F57" s="16"/>
    </row>
    <row r="58" spans="6:6">
      <c r="F58" s="16"/>
    </row>
    <row r="59" spans="6:6">
      <c r="F59" s="16"/>
    </row>
    <row r="60" spans="6:6">
      <c r="F60" s="16"/>
    </row>
    <row r="61" spans="6:6">
      <c r="F61" s="16"/>
    </row>
    <row r="62" spans="6:6">
      <c r="F62" s="16"/>
    </row>
    <row r="63" spans="6:6">
      <c r="F63" s="16"/>
    </row>
    <row r="64" spans="6:6">
      <c r="F64" s="16"/>
    </row>
    <row r="65" spans="6:6">
      <c r="F65" s="16"/>
    </row>
    <row r="66" spans="6:6">
      <c r="F66" s="16"/>
    </row>
    <row r="67" spans="6:6">
      <c r="F67" s="16"/>
    </row>
  </sheetData>
  <sortState xmlns:xlrd2="http://schemas.microsoft.com/office/spreadsheetml/2017/richdata2" ref="G3:M22">
    <sortCondition ref="G3:G22"/>
  </sortState>
  <mergeCells count="2">
    <mergeCell ref="C38:D38"/>
    <mergeCell ref="G38:L38"/>
  </mergeCells>
  <pageMargins left="0.7" right="0.7" top="0.75" bottom="0.75" header="0.3" footer="0.3"/>
  <pageSetup scale="26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30"/>
  <sheetViews>
    <sheetView topLeftCell="A13" workbookViewId="0">
      <selection activeCell="C3" sqref="C3:E30"/>
    </sheetView>
  </sheetViews>
  <sheetFormatPr defaultColWidth="11.42578125" defaultRowHeight="14.45"/>
  <cols>
    <col min="1" max="1" width="20.5703125" bestFit="1" customWidth="1"/>
    <col min="3" max="3" width="92.7109375" bestFit="1" customWidth="1"/>
    <col min="4" max="4" width="19.42578125" bestFit="1" customWidth="1"/>
    <col min="5" max="5" width="15.85546875" bestFit="1" customWidth="1"/>
  </cols>
  <sheetData>
    <row r="2" spans="2:5" ht="15" thickBot="1">
      <c r="B2" t="s">
        <v>0</v>
      </c>
      <c r="C2" s="8" t="s">
        <v>120</v>
      </c>
      <c r="D2" s="8" t="s">
        <v>121</v>
      </c>
      <c r="E2" s="8" t="s">
        <v>122</v>
      </c>
    </row>
    <row r="3" spans="2:5">
      <c r="B3">
        <v>1410</v>
      </c>
      <c r="C3" s="22" t="s">
        <v>91</v>
      </c>
      <c r="D3" s="23" t="s">
        <v>123</v>
      </c>
      <c r="E3" s="24">
        <v>44238</v>
      </c>
    </row>
    <row r="4" spans="2:5">
      <c r="B4" s="21">
        <v>1411</v>
      </c>
      <c r="C4" s="25" t="s">
        <v>124</v>
      </c>
      <c r="D4" s="23" t="s">
        <v>125</v>
      </c>
      <c r="E4" s="26" t="s">
        <v>126</v>
      </c>
    </row>
    <row r="5" spans="2:5" ht="21.6">
      <c r="B5" s="21">
        <v>1205</v>
      </c>
      <c r="C5" s="25" t="s">
        <v>50</v>
      </c>
      <c r="D5" s="28" t="s">
        <v>127</v>
      </c>
      <c r="E5" s="29" t="s">
        <v>128</v>
      </c>
    </row>
    <row r="6" spans="2:5">
      <c r="B6" s="21">
        <v>1234</v>
      </c>
      <c r="C6" s="25" t="s">
        <v>8</v>
      </c>
      <c r="D6" s="23" t="s">
        <v>129</v>
      </c>
      <c r="E6" s="24" t="s">
        <v>130</v>
      </c>
    </row>
    <row r="7" spans="2:5">
      <c r="B7">
        <v>1239</v>
      </c>
      <c r="C7" s="27" t="s">
        <v>11</v>
      </c>
      <c r="D7" s="23" t="s">
        <v>131</v>
      </c>
      <c r="E7" s="26">
        <v>44495</v>
      </c>
    </row>
    <row r="8" spans="2:5" ht="21.6">
      <c r="B8">
        <v>1233</v>
      </c>
      <c r="C8" s="27" t="s">
        <v>56</v>
      </c>
      <c r="D8" s="28" t="s">
        <v>132</v>
      </c>
      <c r="E8" s="29" t="s">
        <v>133</v>
      </c>
    </row>
    <row r="9" spans="2:5">
      <c r="B9">
        <v>1224</v>
      </c>
      <c r="C9" s="27" t="s">
        <v>134</v>
      </c>
      <c r="D9" s="23" t="s">
        <v>135</v>
      </c>
      <c r="E9" s="26">
        <v>44496</v>
      </c>
    </row>
    <row r="10" spans="2:5">
      <c r="B10">
        <v>1243</v>
      </c>
      <c r="C10" s="27" t="s">
        <v>60</v>
      </c>
      <c r="D10" s="23" t="s">
        <v>136</v>
      </c>
      <c r="E10" s="26">
        <v>44512</v>
      </c>
    </row>
    <row r="11" spans="2:5">
      <c r="B11">
        <v>1240</v>
      </c>
      <c r="C11" s="27" t="s">
        <v>58</v>
      </c>
      <c r="D11" s="23" t="s">
        <v>137</v>
      </c>
      <c r="E11" s="26">
        <v>44496</v>
      </c>
    </row>
    <row r="12" spans="2:5">
      <c r="B12">
        <v>1231</v>
      </c>
      <c r="C12" s="27" t="s">
        <v>18</v>
      </c>
      <c r="D12" s="23" t="s">
        <v>138</v>
      </c>
      <c r="E12" s="26">
        <v>44496</v>
      </c>
    </row>
    <row r="13" spans="2:5" ht="21.6">
      <c r="B13">
        <v>1238</v>
      </c>
      <c r="C13" s="27" t="s">
        <v>107</v>
      </c>
      <c r="D13" s="28" t="s">
        <v>139</v>
      </c>
      <c r="E13" s="29" t="s">
        <v>140</v>
      </c>
    </row>
    <row r="14" spans="2:5">
      <c r="B14">
        <v>1237</v>
      </c>
      <c r="C14" s="27" t="s">
        <v>57</v>
      </c>
      <c r="D14" s="23" t="s">
        <v>141</v>
      </c>
      <c r="E14" s="26">
        <v>44502</v>
      </c>
    </row>
    <row r="15" spans="2:5" ht="21.6">
      <c r="B15" s="21">
        <v>1245</v>
      </c>
      <c r="C15" s="25" t="s">
        <v>22</v>
      </c>
      <c r="D15" s="28" t="s">
        <v>142</v>
      </c>
      <c r="E15" s="29" t="s">
        <v>143</v>
      </c>
    </row>
    <row r="16" spans="2:5">
      <c r="B16">
        <v>1246</v>
      </c>
      <c r="C16" s="27" t="s">
        <v>61</v>
      </c>
      <c r="D16" s="23" t="s">
        <v>144</v>
      </c>
      <c r="E16" s="26">
        <v>44498</v>
      </c>
    </row>
    <row r="17" spans="2:5" ht="21.6">
      <c r="B17">
        <v>1242</v>
      </c>
      <c r="C17" s="27" t="s">
        <v>59</v>
      </c>
      <c r="D17" s="28" t="s">
        <v>145</v>
      </c>
      <c r="E17" s="26">
        <v>44496</v>
      </c>
    </row>
    <row r="18" spans="2:5">
      <c r="B18">
        <v>1331</v>
      </c>
      <c r="C18" s="27" t="s">
        <v>63</v>
      </c>
      <c r="D18" s="23" t="s">
        <v>146</v>
      </c>
      <c r="E18" s="26">
        <v>44495</v>
      </c>
    </row>
    <row r="19" spans="2:5">
      <c r="B19" s="21">
        <v>1218</v>
      </c>
      <c r="C19" s="25" t="s">
        <v>115</v>
      </c>
      <c r="D19" s="23" t="s">
        <v>147</v>
      </c>
      <c r="E19" s="26" t="s">
        <v>148</v>
      </c>
    </row>
    <row r="20" spans="2:5">
      <c r="B20">
        <v>1202</v>
      </c>
      <c r="C20" s="27" t="s">
        <v>49</v>
      </c>
      <c r="D20" s="8" t="s">
        <v>149</v>
      </c>
      <c r="E20" s="24">
        <v>44498</v>
      </c>
    </row>
    <row r="21" spans="2:5">
      <c r="B21">
        <v>1228</v>
      </c>
      <c r="C21" s="27" t="s">
        <v>55</v>
      </c>
      <c r="D21" s="23" t="s">
        <v>150</v>
      </c>
      <c r="E21" s="24">
        <v>44495</v>
      </c>
    </row>
    <row r="22" spans="2:5">
      <c r="B22" s="21">
        <v>1227</v>
      </c>
      <c r="C22" s="25" t="s">
        <v>54</v>
      </c>
      <c r="D22" s="23" t="s">
        <v>151</v>
      </c>
      <c r="E22" s="26">
        <v>44498</v>
      </c>
    </row>
    <row r="23" spans="2:5">
      <c r="B23">
        <v>1226</v>
      </c>
      <c r="C23" s="25" t="s">
        <v>53</v>
      </c>
      <c r="D23" s="23" t="s">
        <v>152</v>
      </c>
      <c r="E23" s="26">
        <v>44491</v>
      </c>
    </row>
    <row r="24" spans="2:5" ht="21.6">
      <c r="B24" s="21">
        <v>1223</v>
      </c>
      <c r="C24" s="25" t="s">
        <v>52</v>
      </c>
      <c r="D24" s="28" t="s">
        <v>153</v>
      </c>
      <c r="E24" s="29" t="s">
        <v>154</v>
      </c>
    </row>
    <row r="25" spans="2:5">
      <c r="B25">
        <v>1221</v>
      </c>
      <c r="C25" s="25" t="s">
        <v>51</v>
      </c>
      <c r="D25" s="23" t="s">
        <v>155</v>
      </c>
      <c r="E25" s="26">
        <v>44502</v>
      </c>
    </row>
    <row r="26" spans="2:5" ht="21.6">
      <c r="B26" s="21">
        <v>1241</v>
      </c>
      <c r="C26" s="25" t="s">
        <v>110</v>
      </c>
      <c r="D26" s="28" t="s">
        <v>156</v>
      </c>
      <c r="E26" s="29" t="s">
        <v>157</v>
      </c>
    </row>
    <row r="27" spans="2:5">
      <c r="B27">
        <v>1279</v>
      </c>
      <c r="C27" s="27" t="s">
        <v>36</v>
      </c>
      <c r="D27" s="23" t="s">
        <v>158</v>
      </c>
      <c r="E27" s="24">
        <v>44474</v>
      </c>
    </row>
    <row r="28" spans="2:5">
      <c r="B28" s="21">
        <v>1232</v>
      </c>
      <c r="C28" s="25" t="s">
        <v>102</v>
      </c>
      <c r="D28" s="23" t="s">
        <v>159</v>
      </c>
      <c r="E28" s="24">
        <v>44498</v>
      </c>
    </row>
    <row r="29" spans="2:5">
      <c r="B29">
        <v>1250</v>
      </c>
      <c r="C29" s="25" t="s">
        <v>62</v>
      </c>
      <c r="D29" s="23" t="s">
        <v>160</v>
      </c>
      <c r="E29" s="24">
        <v>44498</v>
      </c>
    </row>
    <row r="30" spans="2:5">
      <c r="B30">
        <v>1266</v>
      </c>
      <c r="C30" s="25" t="s">
        <v>113</v>
      </c>
      <c r="D30" s="23" t="s">
        <v>161</v>
      </c>
      <c r="E30" s="24" t="s">
        <v>130</v>
      </c>
    </row>
  </sheetData>
  <autoFilter ref="B2:E28" xr:uid="{00000000-0009-0000-0000-00000800000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B3B09F2CA53840AB69C2C6FEF88741" ma:contentTypeVersion="15" ma:contentTypeDescription="Crear nuevo documento." ma:contentTypeScope="" ma:versionID="d6ed7c07fdbd8fdbf92af95135932053">
  <xsd:schema xmlns:xsd="http://www.w3.org/2001/XMLSchema" xmlns:xs="http://www.w3.org/2001/XMLSchema" xmlns:p="http://schemas.microsoft.com/office/2006/metadata/properties" xmlns:ns2="731e37eb-32b4-4493-ad1c-ca4244a460e3" xmlns:ns3="6c1d8ae4-520a-4db0-84b7-61ab4eb6e7f3" targetNamespace="http://schemas.microsoft.com/office/2006/metadata/properties" ma:root="true" ma:fieldsID="be21867029b2066352072f562c887a44" ns2:_="" ns3:_="">
    <xsd:import namespace="731e37eb-32b4-4493-ad1c-ca4244a460e3"/>
    <xsd:import namespace="6c1d8ae4-520a-4db0-84b7-61ab4eb6e7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e37eb-32b4-4493-ad1c-ca4244a460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d8ae4-520a-4db0-84b7-61ab4eb6e7f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6a2fe70-5a89-44ab-8b8a-99e9b0ab6fe1}" ma:internalName="TaxCatchAll" ma:showField="CatchAllData" ma:web="6c1d8ae4-520a-4db0-84b7-61ab4eb6e7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1e37eb-32b4-4493-ad1c-ca4244a460e3">
      <Terms xmlns="http://schemas.microsoft.com/office/infopath/2007/PartnerControls"/>
    </lcf76f155ced4ddcb4097134ff3c332f>
    <TaxCatchAll xmlns="6c1d8ae4-520a-4db0-84b7-61ab4eb6e7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4A18FB-F0B6-42DD-9011-92F1F5E7294E}"/>
</file>

<file path=customXml/itemProps2.xml><?xml version="1.0" encoding="utf-8"?>
<ds:datastoreItem xmlns:ds="http://schemas.openxmlformats.org/officeDocument/2006/customXml" ds:itemID="{CA12799D-AD88-4F91-B8F5-989F8CDA95BD}"/>
</file>

<file path=customXml/itemProps3.xml><?xml version="1.0" encoding="utf-8"?>
<ds:datastoreItem xmlns:ds="http://schemas.openxmlformats.org/officeDocument/2006/customXml" ds:itemID="{E6CC1BF7-E1CF-424D-AFC3-AA28E0D0A5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Helbert German Angel Pulido</dc:creator>
  <cp:keywords/>
  <dc:description/>
  <cp:lastModifiedBy>NATALIA XIMENA CASTRO PUENTES</cp:lastModifiedBy>
  <cp:revision/>
  <dcterms:created xsi:type="dcterms:W3CDTF">2015-05-28T11:41:09Z</dcterms:created>
  <dcterms:modified xsi:type="dcterms:W3CDTF">2025-11-20T17:41:07Z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0x010100A4B3B09F2CA53840AB69C2C6FEF88741</vt:lpwstr>
  </property>
</Properties>
</file>